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skim\02 사업대가\80.SW사업 대가산정 가이드 활용 Tool\"/>
    </mc:Choice>
  </mc:AlternateContent>
  <bookViews>
    <workbookView xWindow="9588" yWindow="-12" windowWidth="17832" windowHeight="13296" tabRatio="851" activeTab="4"/>
  </bookViews>
  <sheets>
    <sheet name="투입공수산정" sheetId="15" r:id="rId1"/>
    <sheet name="투입공수산정 (2)" sheetId="24" r:id="rId2"/>
    <sheet name="투입공수산정 (3)" sheetId="25" r:id="rId3"/>
    <sheet name="ITSQF" sheetId="20" r:id="rId4"/>
    <sheet name="21년 SW기술자 평균임금" sheetId="21" r:id="rId5"/>
  </sheets>
  <definedNames>
    <definedName name="_xlnm.Print_Area" localSheetId="4">'21년 SW기술자 평균임금'!$A$1:$H$35</definedName>
    <definedName name="_xlnm.Print_Area" localSheetId="0">투입공수산정!$A$1:$I$31</definedName>
    <definedName name="_xlnm.Print_Area" localSheetId="1">'투입공수산정 (2)'!$A$1:$I$23</definedName>
    <definedName name="_xlnm.Print_Area" localSheetId="2">'투입공수산정 (3)'!$A$1:$I$25</definedName>
    <definedName name="_xlnm.Print_Titles" localSheetId="3">ITSQF!$3:$3</definedName>
  </definedNames>
  <calcPr calcId="162913"/>
</workbook>
</file>

<file path=xl/calcChain.xml><?xml version="1.0" encoding="utf-8"?>
<calcChain xmlns="http://schemas.openxmlformats.org/spreadsheetml/2006/main">
  <c r="H29" i="25" l="1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28" i="25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26" i="24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35" i="15" l="1"/>
  <c r="H36" i="15"/>
  <c r="H34" i="15"/>
  <c r="F6" i="25" l="1"/>
  <c r="I6" i="25" s="1"/>
  <c r="F12" i="25"/>
  <c r="I12" i="25" s="1"/>
  <c r="F13" i="25"/>
  <c r="I13" i="25" s="1"/>
  <c r="G18" i="25"/>
  <c r="F17" i="25"/>
  <c r="I17" i="25" s="1"/>
  <c r="F16" i="25"/>
  <c r="I16" i="25" s="1"/>
  <c r="F15" i="25"/>
  <c r="I15" i="25" s="1"/>
  <c r="F14" i="25"/>
  <c r="I14" i="25" s="1"/>
  <c r="F11" i="25"/>
  <c r="I11" i="25" s="1"/>
  <c r="F10" i="25"/>
  <c r="I10" i="25" s="1"/>
  <c r="F9" i="25"/>
  <c r="I9" i="25" s="1"/>
  <c r="F8" i="25"/>
  <c r="I8" i="25" s="1"/>
  <c r="F7" i="25"/>
  <c r="I7" i="25" s="1"/>
  <c r="F14" i="24"/>
  <c r="I14" i="24" s="1"/>
  <c r="F15" i="24"/>
  <c r="I15" i="24" s="1"/>
  <c r="F13" i="24"/>
  <c r="I13" i="24" s="1"/>
  <c r="G16" i="24"/>
  <c r="F12" i="24"/>
  <c r="I12" i="24" s="1"/>
  <c r="F11" i="24"/>
  <c r="I11" i="24" s="1"/>
  <c r="F10" i="24"/>
  <c r="I10" i="24" s="1"/>
  <c r="F9" i="24"/>
  <c r="I9" i="24" s="1"/>
  <c r="F8" i="24"/>
  <c r="I8" i="24" s="1"/>
  <c r="F7" i="24"/>
  <c r="I7" i="24" s="1"/>
  <c r="F6" i="24"/>
  <c r="I6" i="24" s="1"/>
  <c r="G19" i="25" l="1"/>
  <c r="G17" i="24"/>
  <c r="F7" i="15"/>
  <c r="I7" i="15" s="1"/>
  <c r="F8" i="15"/>
  <c r="F9" i="15"/>
  <c r="I9" i="15" s="1"/>
  <c r="F10" i="15"/>
  <c r="I10" i="15" s="1"/>
  <c r="F11" i="15"/>
  <c r="I11" i="15" s="1"/>
  <c r="F12" i="15"/>
  <c r="I12" i="15" s="1"/>
  <c r="F13" i="15"/>
  <c r="I13" i="15" s="1"/>
  <c r="F14" i="15"/>
  <c r="I14" i="15" s="1"/>
  <c r="F15" i="15"/>
  <c r="I15" i="15" s="1"/>
  <c r="F16" i="15"/>
  <c r="I16" i="15" s="1"/>
  <c r="F17" i="15"/>
  <c r="I17" i="15" s="1"/>
  <c r="F18" i="15"/>
  <c r="I18" i="15" s="1"/>
  <c r="F19" i="15"/>
  <c r="I19" i="15" s="1"/>
  <c r="F20" i="15"/>
  <c r="I20" i="15" s="1"/>
  <c r="F21" i="15"/>
  <c r="I21" i="15" s="1"/>
  <c r="F22" i="15"/>
  <c r="I22" i="15" s="1"/>
  <c r="F23" i="15"/>
  <c r="I23" i="15" s="1"/>
  <c r="I8" i="15"/>
  <c r="F6" i="15"/>
  <c r="I6" i="15" s="1"/>
  <c r="G20" i="25" l="1"/>
  <c r="G21" i="25" s="1"/>
  <c r="G23" i="25" s="1"/>
  <c r="G18" i="24"/>
  <c r="G19" i="24" s="1"/>
  <c r="G21" i="24" s="1"/>
  <c r="G25" i="15"/>
  <c r="G24" i="15"/>
  <c r="G26" i="15" l="1"/>
  <c r="G27" i="15" s="1"/>
  <c r="G29" i="15" s="1"/>
</calcChain>
</file>

<file path=xl/sharedStrings.xml><?xml version="1.0" encoding="utf-8"?>
<sst xmlns="http://schemas.openxmlformats.org/spreadsheetml/2006/main" count="413" uniqueCount="244">
  <si>
    <t>(단위 : 원)</t>
    <phoneticPr fontId="2" type="noConversion"/>
  </si>
  <si>
    <t>총 투입공수</t>
    <phoneticPr fontId="2" type="noConversion"/>
  </si>
  <si>
    <t>직무</t>
  </si>
  <si>
    <t xml:space="preserve">직무정의 </t>
  </si>
  <si>
    <t>직업 예시</t>
  </si>
  <si>
    <t>정보기술기획</t>
  </si>
  <si>
    <t>정보보호컨설턴트</t>
  </si>
  <si>
    <t>데이터분석</t>
  </si>
  <si>
    <t>업무분석</t>
  </si>
  <si>
    <t>정보보호관리</t>
  </si>
  <si>
    <t>보안사고대응</t>
  </si>
  <si>
    <t>데이터베이스관리자
데이터베이스운영자</t>
    <phoneticPr fontId="2" type="noConversion"/>
  </si>
  <si>
    <t>조직의 경영목표를 달성하기 위하여 정보기술 전략을 기획하고, 거버넌스, 투자성과 분석, 운영 정책, 연구개발, 프로세스, 아키텍처 등 분야 별 전략을 수립하는 일이다.</t>
  </si>
  <si>
    <t>조직의 목표를 달성하는데 도움이 될 수 있도록, 객관적인 시각에서 조직 경영 환경을 이해하고 대상 업무 및 정보시스템을 분석하여 개선 방안을 상담하고 지도하는 일이다.　</t>
  </si>
  <si>
    <t>정보자산을 보호하기 위한 관리적, 물리적, 기술적 영역의 보안 요구사항 및 프로세스를 객관적으로 분석하여 개선 방안을 상담하고 지도하는 일이다.</t>
  </si>
  <si>
    <t>조직의 비전과 목표, 구조, 정책 등의 이해를 바탕으로 업무 요구사항을 도출하고 분석하여, 목적에 부합하는 대응전략을 수립하는 일이다.</t>
  </si>
  <si>
    <t>IT프로젝트 인도물의 납기 준수를 위하여 프로젝트를 기획하고, 범위, 일정, 원가, 인적자원, 품질, 위험, 의사소통, 조달, 변경, 보안, 정보시스템 성과 등을 관리하는 일이다.　</t>
  </si>
  <si>
    <t>프로젝트에 대한 의사결정과 방향 설정이 가능토록 지표를 제공하고 사업관리 지침 및 표준화 방안 제시, 주요이슈, 위험, 자원, 일정/문서, 범위관리를 통하여 프로젝트 수행을 지원하는 일이다.　</t>
  </si>
  <si>
    <t>소프트웨어의 기능, 성능, 보안 등의 품질을 보장하고 소프트웨어를 구성하는 요소와 관계를 분석, 설계하여 전체적인 소프트웨어 구조를 체계화하는 일이다.　</t>
  </si>
  <si>
    <t>하드웨어, 미들웨어, 네트워크, 클라우드를 포함하는 인프라를 설계, 구성하여 자원들이 신뢰성 있는 서비스를 제공할 수 있도록 체계화하는 일이다.</t>
  </si>
  <si>
    <t>데이터를 구조적 관점에서 설계, 생성, 배치, 관리하며, 데이터 개체뿐만 아니라 해당 데이터를 처리하는 애플리케이션에 의해 데이터가 저장, 활용, 통합관리 될 수 있도록 체계화하는 일이다.</t>
  </si>
  <si>
    <t>UI/UX개발</t>
  </si>
  <si>
    <t>응용SW개발</t>
  </si>
  <si>
    <t>컴퓨터 프로그래밍 언어로 응용소프트웨어의 분석, 설계, 구현 및 테스트, 배포 등을 통해 제품의 기능을 개발하고 개선하는 일이다.</t>
  </si>
  <si>
    <t>운영체제 환경에서 시스템 자원을 제어 및 관리하는 소프트웨어와 응용프로그램의 동작을 위한 시스템 플랫폼의 요구사항 분석 및 설계, 구현, 배포를 수행하는 일이다.</t>
  </si>
  <si>
    <t>하드웨어 플랫폼에 대한 이해를 바탕으로 플랫폼별 운영체제 이식과 펌웨어, 디바이스 드라이버, 애플리케이션 등의 소프트웨어를 개발하고, 하드웨어 플랫폼 최적화를 수행하는 일이다.</t>
  </si>
  <si>
    <t>데이터에 대한 요구사항으로부터 데이터베이스를 설계, 구축, 전환하고, 최적의 성능과 품질을 확보하도록 데이터베이스를 수정, 개선, 백업을 수행하는 일이다.</t>
  </si>
  <si>
    <t>NW엔지니어링</t>
  </si>
  <si>
    <t>네트워크 환경을 분석하여 네트워크에 대한 토폴로지를 설계 및 구성하고, 자원관리와 품질 관리를 수행하는 일이다.</t>
  </si>
  <si>
    <t>NW엔지니어
NW시스템분석가,
NW시스템설계자
NW시스템개발자</t>
    <phoneticPr fontId="2" type="noConversion"/>
  </si>
  <si>
    <t>IT시스템관리</t>
  </si>
  <si>
    <t>시스템 요구사항을 분석하여 서버와 네트워크, 스토리지, 클라우드와 가상화 등의 자원으로 서비스 플랫폼을 구축하고 안정적인 컴퓨팅 인프라 운용을 수행하는 일이다</t>
  </si>
  <si>
    <t>IT시스템관리자
네트워크운영자,
네트워크관리자
서버관리자,서버운영자
웹운영자,웹관리자,웹마스터
정보보안관제원,
정보시스템운영자</t>
    <phoneticPr fontId="2" type="noConversion"/>
  </si>
  <si>
    <t>정보기술 인프라에 대한 이해를 바탕으로 컴퓨터 하드웨어, 스토리지, 클라우드와 가상화, 네트워크 등 IT자원을 이용한 시스템의 구성과 장애처리를 지원하며 시스템 개선 및 정기점검 등을 통해 안정적인 컴퓨팅 인프라 운영을 지원하는 일이다.</t>
  </si>
  <si>
    <t xml:space="preserve">IT시스템지원기술자
시스템유지보수지원기술자
IT헬프데스크관리자,
IT헬프데스크운영자 </t>
    <phoneticPr fontId="2" type="noConversion"/>
  </si>
  <si>
    <t>SW제품기획</t>
  </si>
  <si>
    <t>기업의 경영전략을 바탕으로, 소프트웨어 활용분야에 대한 기업 내/외부 환경, 요구 기술, 시장성 등을 분석하여 제품 전략을 수립하고, 소프트웨어 제품의 개발, 지원, 판매, 마케팅 계획을 수립, 운용하는 일이다.</t>
  </si>
  <si>
    <t>IT기술영업</t>
  </si>
  <si>
    <t>정보기술 지식을 바탕으로 고객 관리 및 영업 전략을 수립, 사업기회를 창출하고 요구사항에 적합한 솔루션 제안으로 협상, 계약, 판매 및 사후 관리를 수행하는 일이다.</t>
  </si>
  <si>
    <t>IT서비스기획</t>
  </si>
  <si>
    <t>정보기술 환경 분석을 통해 고객과 시장의 수요에 맞는 IT서비스를 발굴하고, 제품 및 솔루션 융합으로 새로운 서비스를 기획하는 일이다.</t>
  </si>
  <si>
    <t>IT품질관리</t>
  </si>
  <si>
    <t>IT품질목표를 달성하기 위하여 전사적인 품질정책 및 관리체계를 수립하고 품질향상을 위해 교육 및 관리활동 등을 수행하며, 프로젝트 차원에서의 품질보증 활동을 수행하는 일이다.</t>
  </si>
  <si>
    <t>IT테스트</t>
  </si>
  <si>
    <t>테스트를 효과적으로 수행하기 위해 필요한 기획, 환경구축, 실행, 결함관리, 문서화를 수행하고 관리하는 일이다.</t>
  </si>
  <si>
    <t>IT감리</t>
  </si>
  <si>
    <t>정보시스템의 효율성을 향상시키고 안전성을 확보하기 위하여 제3자의 관점에서 정보시스템의 기획, 구축 및 운영 등에 관한 사항을 종합적으로 점검하고 문제점이 개선 되도록 시정조치사항을 도출하고 확인하는 일이다.</t>
  </si>
  <si>
    <t>IT감사</t>
  </si>
  <si>
    <t>IT를 운영하는데 있어 거버넌스 차원의 관련법, 제도, 내부 정책, 역할, 가이드라인, 규범, 기술표준 등을 준수하도록 지속적인 통제관리를 수행하는 일이다.</t>
  </si>
  <si>
    <t>정보 자산을 안정적으로 운영하는 데 필요한 보안정책울 수립하고 관련 법제도 준수, 보호관리 활동을 수행하며, 위험관리에 기반한 정보보호 대책을 도출하여 실행토록 관리하는 일이다</t>
  </si>
  <si>
    <t>보안사고의 피해확산 방지를 위해 위협정보를 탐지하고 시스템 복구와 예방 전략을 수립, 서비스에 영향을 준 증거를 확보 및 분석하여 대응하는 일이다.</t>
  </si>
  <si>
    <t>IT기술교육</t>
  </si>
  <si>
    <t xml:space="preserve">IT분야의기술교육을위하여방향수립과환경조성,교과및자료개발,성과평가를수행하는일이다. </t>
  </si>
  <si>
    <t>IT교육강사</t>
  </si>
  <si>
    <t>IT프로젝트
사업관리</t>
    <phoneticPr fontId="2" type="noConversion"/>
  </si>
  <si>
    <t>Infrastructure
아키텍처</t>
    <phoneticPr fontId="2" type="noConversion"/>
  </si>
  <si>
    <t>IT시스템
기술지원</t>
    <phoneticPr fontId="2" type="noConversion"/>
  </si>
  <si>
    <t>데이터베이스
관리</t>
    <phoneticPr fontId="2" type="noConversion"/>
  </si>
  <si>
    <t>임베디드
SW개발</t>
    <phoneticPr fontId="2" type="noConversion"/>
  </si>
  <si>
    <t>시스템
SW개발</t>
    <phoneticPr fontId="2" type="noConversion"/>
  </si>
  <si>
    <t>데이터
아키텍처</t>
    <phoneticPr fontId="2" type="noConversion"/>
  </si>
  <si>
    <t>SW
아키텍처</t>
    <phoneticPr fontId="2" type="noConversion"/>
  </si>
  <si>
    <t>IT프로젝트
관리</t>
    <phoneticPr fontId="2" type="noConversion"/>
  </si>
  <si>
    <t>정보보호
컨설팅</t>
    <phoneticPr fontId="2" type="noConversion"/>
  </si>
  <si>
    <t>정보기술
컨설팅</t>
    <phoneticPr fontId="2" type="noConversion"/>
  </si>
  <si>
    <t>IT분야 직무체계 및 정의</t>
    <phoneticPr fontId="2" type="noConversion"/>
  </si>
  <si>
    <t>https://www.sw.or.kr/site/sw/02/10204020000002017070310.jsp</t>
  </si>
  <si>
    <t>※ IT분야 역량체계(ITSQF)에 대한 최신자료는 아래 링크를 통해 확인하시기 바랍니다.</t>
    <phoneticPr fontId="2" type="noConversion"/>
  </si>
  <si>
    <t>응용SW개발자,
응용SW분석가,
응용SW설계자,
모바일(앱)개발자,
애플리케이션개발자,
웹개발자,
빅데이터개발자,
인공지능SW개발자</t>
    <phoneticPr fontId="2" type="noConversion"/>
  </si>
  <si>
    <t>시스템SW개발자,
시스템SW분석가,
시스템SW설계자,
운영체제개발자</t>
    <phoneticPr fontId="2" type="noConversion"/>
  </si>
  <si>
    <t>임베디드SW개발자,
임베디드SW분석가,
임베디드SW설계자,
펌웨어개발자</t>
    <phoneticPr fontId="2" type="noConversion"/>
  </si>
  <si>
    <t>데이터아키텍트,
데이터모델러,
데이터베이스설계자,
데이터베이스아키텍트,
데이터설계자,DW설계자</t>
    <phoneticPr fontId="2" type="noConversion"/>
  </si>
  <si>
    <t>Infrastructure아키텍트,
네트워크아키텍트,
시스템아키텍트,
컴퓨터시스템설계및분석가</t>
    <phoneticPr fontId="2" type="noConversion"/>
  </si>
  <si>
    <t>SW아키텍트,
솔루션아키텍트,
애플리케이션아키텍트,
웹아키텍트</t>
    <phoneticPr fontId="2" type="noConversion"/>
  </si>
  <si>
    <t>IT프로젝트사업관리전문가,
IT프로젝트사업관리자</t>
    <phoneticPr fontId="2" type="noConversion"/>
  </si>
  <si>
    <t>IT프로젝트관리자(PM),
IT프로젝트리더(PL)</t>
    <phoneticPr fontId="2" type="noConversion"/>
  </si>
  <si>
    <t>업무분석가,
비즈니스분석가</t>
    <phoneticPr fontId="2" type="noConversion"/>
  </si>
  <si>
    <t>데이터분석가,
데이터사이언티스트,
데이터최고책임자(CDO),
빅데이터분석가</t>
    <phoneticPr fontId="2" type="noConversion"/>
  </si>
  <si>
    <t>정보기술컨설턴트,
정보시스템컨설턴트</t>
    <phoneticPr fontId="2" type="noConversion"/>
  </si>
  <si>
    <t>정보기술기획자,
정보기술책임자(CIO,CTO)</t>
    <phoneticPr fontId="2" type="noConversion"/>
  </si>
  <si>
    <t>보안사고대응전문가,
디지털포렌식전문가,
모의해킹전문가,
정보보호진단분석원</t>
    <phoneticPr fontId="2" type="noConversion"/>
  </si>
  <si>
    <t>정보보호관리자,
정보보호전문가,
정보보호책임자(CISO,CSO)</t>
    <phoneticPr fontId="2" type="noConversion"/>
  </si>
  <si>
    <t>IT감사자,
정보시스템감사자</t>
    <phoneticPr fontId="2" type="noConversion"/>
  </si>
  <si>
    <t xml:space="preserve">IT감리원,
정보시스템감리원 </t>
    <phoneticPr fontId="2" type="noConversion"/>
  </si>
  <si>
    <t>IT테스터,
SW테스터</t>
    <phoneticPr fontId="2" type="noConversion"/>
  </si>
  <si>
    <t>IT품질관리자,
데이터품질관리자,
QA(QualityAssurance),
QC(QualityControl)</t>
    <phoneticPr fontId="2" type="noConversion"/>
  </si>
  <si>
    <t>IT서비스기획자,
웹서비스기획자</t>
    <phoneticPr fontId="2" type="noConversion"/>
  </si>
  <si>
    <t>IT기술영업,
IT솔루션영업</t>
    <phoneticPr fontId="2" type="noConversion"/>
  </si>
  <si>
    <t>SW제품기획자,
SW솔루션기획자</t>
    <phoneticPr fontId="2" type="noConversion"/>
  </si>
  <si>
    <t xml:space="preserve">(소프트웨어사업 대가산정 가이드, 2019. KOSA) </t>
    <phoneticPr fontId="4" type="noConversion"/>
  </si>
  <si>
    <t>직무명</t>
    <phoneticPr fontId="18" type="noConversion"/>
  </si>
  <si>
    <t>○ 투입공수 방식 SW운영비 산정</t>
    <phoneticPr fontId="2" type="noConversion"/>
  </si>
  <si>
    <t xml:space="preserve">데이터 이해 및 처리기술에 대한 기본지식을 바탕으로 데이터 분석기획, 데이터분석, 데이터시각화 업무를 수행하여 의사결정을 지원하는 일이다. </t>
    <phoneticPr fontId="2" type="noConversion"/>
  </si>
  <si>
    <t>평균</t>
  </si>
  <si>
    <t>투입구분</t>
    <phoneticPr fontId="4" type="noConversion"/>
  </si>
  <si>
    <t>ⓑ투입기간
(Month)</t>
    <phoneticPr fontId="4" type="noConversion"/>
  </si>
  <si>
    <t>적용 단가
(ⓐxⓑxⓒ)</t>
    <phoneticPr fontId="4" type="noConversion"/>
  </si>
  <si>
    <t>ⓐ평균임금
(Month)</t>
    <phoneticPr fontId="4" type="noConversion"/>
  </si>
  <si>
    <t>하위</t>
    <phoneticPr fontId="4" type="noConversion"/>
  </si>
  <si>
    <t>상위</t>
    <phoneticPr fontId="4" type="noConversion"/>
  </si>
  <si>
    <t>협의</t>
    <phoneticPr fontId="18" type="noConversion"/>
  </si>
  <si>
    <t>평균</t>
    <phoneticPr fontId="18" type="noConversion"/>
  </si>
  <si>
    <t>직접인건비
(ⓐxⓑxⓒ)</t>
    <phoneticPr fontId="4" type="noConversion"/>
  </si>
  <si>
    <t>○ 투입공수 방식 SW개발비 산정</t>
    <phoneticPr fontId="2" type="noConversion"/>
  </si>
  <si>
    <t>직무</t>
    <phoneticPr fontId="4" type="noConversion"/>
  </si>
  <si>
    <t>하위 20%
일 평균임금</t>
    <phoneticPr fontId="2" type="noConversion"/>
  </si>
  <si>
    <t>상위 20%
일 평균임금</t>
    <phoneticPr fontId="2" type="noConversion"/>
  </si>
  <si>
    <t>적용
협의단가</t>
    <phoneticPr fontId="18" type="noConversion"/>
  </si>
  <si>
    <t>조사직무명</t>
    <phoneticPr fontId="2" type="noConversion"/>
  </si>
  <si>
    <t>IT기획자</t>
    <phoneticPr fontId="2" type="noConversion"/>
  </si>
  <si>
    <t>IT컨설턴트</t>
    <phoneticPr fontId="2" type="noConversion"/>
  </si>
  <si>
    <t>정보보호컨설턴트</t>
    <phoneticPr fontId="2" type="noConversion"/>
  </si>
  <si>
    <t xml:space="preserve">업무분석가 </t>
    <phoneticPr fontId="2" type="noConversion"/>
  </si>
  <si>
    <t>데이터분석가</t>
    <phoneticPr fontId="2" type="noConversion"/>
  </si>
  <si>
    <t>IT PM</t>
    <phoneticPr fontId="2" type="noConversion"/>
  </si>
  <si>
    <t>IT PMO</t>
    <phoneticPr fontId="2" type="noConversion"/>
  </si>
  <si>
    <t>SW아키텍트</t>
    <phoneticPr fontId="2" type="noConversion"/>
  </si>
  <si>
    <t>Infrastructure아키텍트</t>
    <phoneticPr fontId="2" type="noConversion"/>
  </si>
  <si>
    <t>데이터 아키텍트</t>
    <phoneticPr fontId="2" type="noConversion"/>
  </si>
  <si>
    <t>UI/UX 개발자</t>
    <phoneticPr fontId="2" type="noConversion"/>
  </si>
  <si>
    <t>응용SW 개발자</t>
    <phoneticPr fontId="2" type="noConversion"/>
  </si>
  <si>
    <t>시스템SW 개발자</t>
    <phoneticPr fontId="2" type="noConversion"/>
  </si>
  <si>
    <t>임베디드SW 개발자</t>
    <phoneticPr fontId="2" type="noConversion"/>
  </si>
  <si>
    <t xml:space="preserve">데이터베이스 운용자 </t>
    <phoneticPr fontId="2" type="noConversion"/>
  </si>
  <si>
    <t xml:space="preserve">NW엔지니어 </t>
    <phoneticPr fontId="2" type="noConversion"/>
  </si>
  <si>
    <t>IT시스템운용자</t>
    <phoneticPr fontId="2" type="noConversion"/>
  </si>
  <si>
    <t>IT지원 기술자</t>
    <phoneticPr fontId="2" type="noConversion"/>
  </si>
  <si>
    <t>SW제품 기획자</t>
    <phoneticPr fontId="2" type="noConversion"/>
  </si>
  <si>
    <t>IT서비스 기획자</t>
    <phoneticPr fontId="2" type="noConversion"/>
  </si>
  <si>
    <t>IT기술영업</t>
    <phoneticPr fontId="2" type="noConversion"/>
  </si>
  <si>
    <t>IT품질관리자</t>
    <phoneticPr fontId="2" type="noConversion"/>
  </si>
  <si>
    <t>IT테스터</t>
    <phoneticPr fontId="2" type="noConversion"/>
  </si>
  <si>
    <t>IT감리</t>
    <phoneticPr fontId="2" type="noConversion"/>
  </si>
  <si>
    <t>IT감사</t>
    <phoneticPr fontId="2" type="noConversion"/>
  </si>
  <si>
    <t>정보보호관리자</t>
    <phoneticPr fontId="2" type="noConversion"/>
  </si>
  <si>
    <t>침해사고대응전문가</t>
    <phoneticPr fontId="2" type="noConversion"/>
  </si>
  <si>
    <t>IT교육강사</t>
    <phoneticPr fontId="2" type="noConversion"/>
  </si>
  <si>
    <t>⑤ 데이터분석</t>
  </si>
  <si>
    <t>⑥ IT프로젝트관리</t>
  </si>
  <si>
    <t>⑧ SW아키텍처</t>
  </si>
  <si>
    <t>⑪ UI/UX개발</t>
  </si>
  <si>
    <t>⑫ 응용SW개발</t>
  </si>
  <si>
    <t>⑮ 데이터베이스관리</t>
  </si>
  <si>
    <t>㉒ IT품질관리</t>
  </si>
  <si>
    <t>㉓ IT테스트</t>
  </si>
  <si>
    <t>⑱ IT시스템기술지원</t>
  </si>
  <si>
    <t>(투입기간 * 투입률)</t>
    <phoneticPr fontId="4" type="noConversion"/>
  </si>
  <si>
    <t>ⓒ투입률
(업무 비중)</t>
  </si>
  <si>
    <t>투입기간 * 투입률</t>
  </si>
  <si>
    <t>직접인건비 합계</t>
    <phoneticPr fontId="4" type="noConversion"/>
  </si>
  <si>
    <t>제경비</t>
    <phoneticPr fontId="4" type="noConversion"/>
  </si>
  <si>
    <t>기술료</t>
    <phoneticPr fontId="4" type="noConversion"/>
  </si>
  <si>
    <t>직접경비</t>
    <phoneticPr fontId="4" type="noConversion"/>
  </si>
  <si>
    <t>소프트웨어 운영비(부가세 별도)</t>
    <phoneticPr fontId="4" type="noConversion"/>
  </si>
  <si>
    <t>∑(직무별 투입공수 x 평균임금)</t>
    <phoneticPr fontId="4" type="noConversion"/>
  </si>
  <si>
    <t>직접인건비의 110~120%</t>
    <phoneticPr fontId="4" type="noConversion"/>
  </si>
  <si>
    <t>(직접인건비 + 제경비)의 20~40%</t>
    <phoneticPr fontId="4" type="noConversion"/>
  </si>
  <si>
    <t>직접인건비 + 제경비 + 기술료 + 직접경비</t>
    <phoneticPr fontId="4" type="noConversion"/>
  </si>
  <si>
    <t>-  "OOO 사업" 소프트웨어 운영비 산정 - 투입공수에 의한 방식</t>
    <phoneticPr fontId="4" type="noConversion"/>
  </si>
  <si>
    <t>-  "OOO 사업" 소프트웨어 운영비 산정 - 투입공수에 의한 방식</t>
    <phoneticPr fontId="4" type="noConversion"/>
  </si>
  <si>
    <t>업무 구분</t>
    <phoneticPr fontId="4" type="noConversion"/>
  </si>
  <si>
    <t>총 투입공수</t>
    <phoneticPr fontId="2" type="noConversion"/>
  </si>
  <si>
    <t>** 부가가치세(VAT)는 부가가치세법에 의하여 추가산정하여야 함</t>
    <phoneticPr fontId="4" type="noConversion"/>
  </si>
  <si>
    <t>직무</t>
    <phoneticPr fontId="4" type="noConversion"/>
  </si>
  <si>
    <t>투입구분</t>
    <phoneticPr fontId="4" type="noConversion"/>
  </si>
  <si>
    <t>ⓐ평균임금
(Month)</t>
    <phoneticPr fontId="4" type="noConversion"/>
  </si>
  <si>
    <t>ⓑ투입기간
(Month)</t>
    <phoneticPr fontId="4" type="noConversion"/>
  </si>
  <si>
    <t>직접인건비
(ⓐxⓑxⓒ)</t>
    <phoneticPr fontId="4" type="noConversion"/>
  </si>
  <si>
    <t>프로젝트 계획 및 시행</t>
    <phoneticPr fontId="2" type="noConversion"/>
  </si>
  <si>
    <t>화면 구성 기획</t>
    <phoneticPr fontId="2" type="noConversion"/>
  </si>
  <si>
    <t>메뉴별 디자인</t>
    <phoneticPr fontId="2" type="noConversion"/>
  </si>
  <si>
    <t>기능개선</t>
    <phoneticPr fontId="2" type="noConversion"/>
  </si>
  <si>
    <t>오류점검/품질관리</t>
    <phoneticPr fontId="2" type="noConversion"/>
  </si>
  <si>
    <t>홈페이지
디자인
개편</t>
    <phoneticPr fontId="2" type="noConversion"/>
  </si>
  <si>
    <t>데이터 분석 기획, 시각화</t>
    <phoneticPr fontId="2" type="noConversion"/>
  </si>
  <si>
    <t>SW구조설계</t>
    <phoneticPr fontId="2" type="noConversion"/>
  </si>
  <si>
    <t>SW기능 개발/수정</t>
    <phoneticPr fontId="2" type="noConversion"/>
  </si>
  <si>
    <t>인공지능
대화형
민원대응
시스템
구축</t>
    <phoneticPr fontId="2" type="noConversion"/>
  </si>
  <si>
    <t>직접인건비 합계</t>
    <phoneticPr fontId="4" type="noConversion"/>
  </si>
  <si>
    <t>∑(직무별 투입공수 x 평균임금)</t>
    <phoneticPr fontId="4" type="noConversion"/>
  </si>
  <si>
    <t>제경비</t>
    <phoneticPr fontId="4" type="noConversion"/>
  </si>
  <si>
    <t>직접인건비의 110~120%</t>
    <phoneticPr fontId="4" type="noConversion"/>
  </si>
  <si>
    <t>기술료</t>
    <phoneticPr fontId="4" type="noConversion"/>
  </si>
  <si>
    <t>(직접인건비 + 제경비)의 20~40%</t>
    <phoneticPr fontId="4" type="noConversion"/>
  </si>
  <si>
    <t>직접경비</t>
    <phoneticPr fontId="4" type="noConversion"/>
  </si>
  <si>
    <t>소프트웨어 운영비(부가세 별도)</t>
    <phoneticPr fontId="4" type="noConversion"/>
  </si>
  <si>
    <t>직접인건비 + 제경비 + 기술료 + 직접경비</t>
    <phoneticPr fontId="4" type="noConversion"/>
  </si>
  <si>
    <t>** 부가가치세(VAT)는 부가가치세법에 의하여 추가산정하여야 함</t>
    <phoneticPr fontId="4" type="noConversion"/>
  </si>
  <si>
    <t>*상기 예시에서 제경비율은 110%, 기술료는 20%를 적용하였음</t>
    <phoneticPr fontId="4" type="noConversion"/>
  </si>
  <si>
    <t>협의</t>
  </si>
  <si>
    <t>상위</t>
  </si>
  <si>
    <t>하위</t>
  </si>
  <si>
    <t>지원
업무</t>
    <phoneticPr fontId="2" type="noConversion"/>
  </si>
  <si>
    <t>월례보고 작성</t>
    <phoneticPr fontId="2" type="noConversion"/>
  </si>
  <si>
    <t>안내데스크 운영</t>
    <phoneticPr fontId="2" type="noConversion"/>
  </si>
  <si>
    <t>품질관리</t>
    <phoneticPr fontId="2" type="noConversion"/>
  </si>
  <si>
    <t>일상
운영</t>
    <phoneticPr fontId="2" type="noConversion"/>
  </si>
  <si>
    <t>운영서비스 계획 및 시행</t>
    <phoneticPr fontId="2" type="noConversion"/>
  </si>
  <si>
    <t>게시판 운영</t>
    <phoneticPr fontId="2" type="noConversion"/>
  </si>
  <si>
    <t>데이터 백업</t>
    <phoneticPr fontId="2" type="noConversion"/>
  </si>
  <si>
    <t>(M/M)</t>
    <phoneticPr fontId="4" type="noConversion"/>
  </si>
  <si>
    <t>UI/UX디자이너</t>
    <phoneticPr fontId="2" type="noConversion"/>
  </si>
  <si>
    <t>사용자의  이용형태 및 기술환경을 분석하여, 사용자 인터페이스(UI/UX)의 기획 및 아키텍처를 구축하고, 프로토타입 검증, 설계 및 구현 과정을  통해 효과적인 UI/UX를 개발하는 자이다.</t>
    <phoneticPr fontId="2" type="noConversion"/>
  </si>
  <si>
    <t xml:space="preserve">UI/UX 디자인의 매체별 트렌드, 사용자 경험 분석을 통해 디자인 전략 및 콘셉트를 도출하고 UI 디자인 요소를 다양한 기법을 활용해 시각화하여 사용자 요구를 검증하고   매체별 최적화된 디자인과 사용성을 제공하는 자이다. </t>
    <phoneticPr fontId="2" type="noConversion"/>
  </si>
  <si>
    <t>UI/UX개발자,
UI/UX기획자,
웹퍼블리셔</t>
    <phoneticPr fontId="2" type="noConversion"/>
  </si>
  <si>
    <t>UI/UX디자이너,
그래픽디자이너,
웹디자이너,
웹콘텐츠디자이너,</t>
    <phoneticPr fontId="2" type="noConversion"/>
  </si>
  <si>
    <t>2021년 적용 SW기술자 평균임금</t>
    <phoneticPr fontId="2" type="noConversion"/>
  </si>
  <si>
    <t>⑫ UI/UX디자인</t>
  </si>
  <si>
    <t>⑬ 응용SW개발</t>
  </si>
  <si>
    <t>⑭ 시스템SW개발</t>
  </si>
  <si>
    <t>⑮ 임베디드SW개발</t>
  </si>
  <si>
    <t>㉑ IT서비스기획</t>
  </si>
  <si>
    <t>㉒ IT기술영업</t>
  </si>
  <si>
    <t>㉓ IT품질관리</t>
  </si>
  <si>
    <t>㉔ IT테스트</t>
  </si>
  <si>
    <t>㉕ IT감리</t>
  </si>
  <si>
    <t>㉖ IT감사</t>
  </si>
  <si>
    <t>㉗ 정보보호관리</t>
  </si>
  <si>
    <t>㉘ 보안사고대응</t>
  </si>
  <si>
    <t>㉙ IT기술교육</t>
  </si>
  <si>
    <t>UI/UX 디자이너</t>
    <phoneticPr fontId="2" type="noConversion"/>
  </si>
  <si>
    <t>* SW기술자 평균임금은 2019년 조사결과 대비 5.0% 증가함</t>
    <phoneticPr fontId="2" type="noConversion"/>
  </si>
  <si>
    <t>③ 정보보호컨설팅</t>
  </si>
  <si>
    <t>④ 업무문석</t>
  </si>
  <si>
    <t>⑩ 데이터아키텍처</t>
  </si>
  <si>
    <t>① IT기획</t>
  </si>
  <si>
    <t>② IT컨설팅</t>
  </si>
  <si>
    <t>⑦ IT프로젝트사업관리</t>
  </si>
  <si>
    <r>
      <rPr>
        <sz val="10"/>
        <color rgb="FF000000"/>
        <rFont val="함초롬바탕"/>
        <family val="1"/>
        <charset val="129"/>
      </rPr>
      <t>⑯</t>
    </r>
    <r>
      <rPr>
        <sz val="10"/>
        <color rgb="FF000000"/>
        <rFont val="맑은 고딕"/>
        <family val="3"/>
        <charset val="129"/>
      </rPr>
      <t xml:space="preserve"> 데이터베이스관리</t>
    </r>
  </si>
  <si>
    <r>
      <rPr>
        <sz val="10"/>
        <color rgb="FF000000"/>
        <rFont val="함초롬바탕"/>
        <family val="1"/>
        <charset val="129"/>
      </rPr>
      <t>⑰</t>
    </r>
    <r>
      <rPr>
        <sz val="10"/>
        <color rgb="FF000000"/>
        <rFont val="맑은 고딕"/>
        <family val="3"/>
        <charset val="129"/>
      </rPr>
      <t xml:space="preserve"> NW엔지니어링</t>
    </r>
  </si>
  <si>
    <r>
      <rPr>
        <sz val="10"/>
        <color rgb="FF000000"/>
        <rFont val="함초롬바탕"/>
        <family val="1"/>
        <charset val="129"/>
      </rPr>
      <t>⑱</t>
    </r>
    <r>
      <rPr>
        <sz val="10"/>
        <color rgb="FF000000"/>
        <rFont val="맑은 고딕"/>
        <family val="3"/>
        <charset val="129"/>
      </rPr>
      <t xml:space="preserve"> IT시스템관리</t>
    </r>
  </si>
  <si>
    <r>
      <rPr>
        <sz val="10"/>
        <color rgb="FF000000"/>
        <rFont val="함초롬바탕"/>
        <family val="1"/>
        <charset val="129"/>
      </rPr>
      <t>⑲</t>
    </r>
    <r>
      <rPr>
        <sz val="10"/>
        <color rgb="FF000000"/>
        <rFont val="맑은 고딕"/>
        <family val="3"/>
        <charset val="129"/>
      </rPr>
      <t xml:space="preserve"> IT시스템기술지원</t>
    </r>
  </si>
  <si>
    <r>
      <rPr>
        <sz val="10"/>
        <color rgb="FF000000"/>
        <rFont val="함초롬바탕"/>
        <family val="1"/>
        <charset val="129"/>
      </rPr>
      <t>⑳</t>
    </r>
    <r>
      <rPr>
        <sz val="10"/>
        <color rgb="FF000000"/>
        <rFont val="맑은 고딕"/>
        <family val="3"/>
        <charset val="129"/>
      </rPr>
      <t xml:space="preserve"> SW제품기획</t>
    </r>
  </si>
  <si>
    <t>⑨ Infrastructure아키텍처</t>
    <phoneticPr fontId="2" type="noConversion"/>
  </si>
  <si>
    <t>* 2020년 월평균 근무일수는 20.9일로 조사됨</t>
    <phoneticPr fontId="2" type="noConversion"/>
  </si>
  <si>
    <t>시간
평균임금</t>
    <phoneticPr fontId="18" type="noConversion"/>
  </si>
  <si>
    <t>월
평균임금</t>
    <phoneticPr fontId="18" type="noConversion"/>
  </si>
  <si>
    <t>일
평균임금</t>
    <phoneticPr fontId="2" type="noConversion"/>
  </si>
  <si>
    <t>⑨ Infrastructure아키텍처</t>
  </si>
  <si>
    <t>⑯ 데이터베이스관리</t>
  </si>
  <si>
    <t>⑰ NW엔지니어링</t>
  </si>
  <si>
    <t>⑱ IT시스템관리</t>
  </si>
  <si>
    <t>⑲ IT시스템기술지원</t>
  </si>
  <si>
    <t>⑳ SW제품기획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</si>
</sst>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0.0_ "/>
    <numFmt numFmtId="177" formatCode="#,##0_ "/>
    <numFmt numFmtId="178" formatCode="#,##0.00000_ "/>
    <numFmt numFmtId="179" formatCode="#,##0_ ;[Red]\-#,##0\ "/>
    <numFmt numFmtId="180" formatCode="0.0%"/>
    <numFmt numFmtId="181" formatCode="_-* #,##0_-;\-* #,##0_-;_-* &quot;-&quot;??_-;_-@_-"/>
  </numFmts>
  <fonts count="30"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u/>
      <sz val="20"/>
      <color theme="1"/>
      <name val="맑은 고딕"/>
      <family val="3"/>
      <charset val="129"/>
    </font>
    <font>
      <u/>
      <sz val="10"/>
      <color theme="10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u val="singleAccounting"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10"/>
      <color rgb="FF000000"/>
      <name val="함초롬바탕"/>
      <family val="1"/>
      <charset val="129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41" fontId="7" fillId="0" borderId="35" xfId="0" applyFont="1" applyFill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center"/>
    </xf>
    <xf numFmtId="41" fontId="22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7" fillId="0" borderId="2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5" fillId="0" borderId="0" xfId="5" applyNumberFormat="1" applyFont="1" applyBorder="1" applyAlignment="1">
      <alignment horizontal="left" vertical="center"/>
    </xf>
    <xf numFmtId="0" fontId="9" fillId="0" borderId="0" xfId="0" applyFont="1" applyBorder="1">
      <alignment vertical="center"/>
    </xf>
    <xf numFmtId="177" fontId="9" fillId="0" borderId="0" xfId="0" applyNumberFormat="1" applyFont="1">
      <alignment vertical="center"/>
    </xf>
    <xf numFmtId="178" fontId="9" fillId="0" borderId="0" xfId="0" applyNumberFormat="1" applyFont="1">
      <alignment vertical="center"/>
    </xf>
    <xf numFmtId="0" fontId="5" fillId="0" borderId="3" xfId="1" applyNumberFormat="1" applyFont="1" applyFill="1" applyBorder="1" applyAlignment="1">
      <alignment horizontal="right" vertical="center"/>
    </xf>
    <xf numFmtId="0" fontId="5" fillId="0" borderId="2" xfId="1" applyNumberFormat="1" applyFont="1" applyFill="1" applyBorder="1" applyAlignment="1">
      <alignment vertical="center"/>
    </xf>
    <xf numFmtId="0" fontId="9" fillId="0" borderId="3" xfId="0" applyFont="1" applyBorder="1" applyAlignment="1">
      <alignment horizontal="right" vertical="center"/>
    </xf>
    <xf numFmtId="0" fontId="16" fillId="0" borderId="3" xfId="1" applyNumberFormat="1" applyFont="1" applyFill="1" applyBorder="1" applyAlignment="1">
      <alignment horizontal="right" vertical="center"/>
    </xf>
    <xf numFmtId="0" fontId="13" fillId="0" borderId="2" xfId="0" applyFont="1" applyBorder="1">
      <alignment vertical="center"/>
    </xf>
    <xf numFmtId="41" fontId="19" fillId="0" borderId="0" xfId="6" applyNumberFormat="1" applyFont="1" applyFill="1" applyBorder="1" applyAlignment="1">
      <alignment horizontal="center" vertical="center"/>
    </xf>
    <xf numFmtId="0" fontId="1" fillId="0" borderId="0" xfId="8" applyNumberFormat="1" applyFont="1" applyFill="1" applyBorder="1" applyAlignment="1">
      <alignment vertical="center"/>
    </xf>
    <xf numFmtId="180" fontId="19" fillId="0" borderId="0" xfId="7" applyNumberFormat="1" applyFont="1" applyFill="1" applyBorder="1" applyAlignment="1">
      <alignment vertical="center"/>
    </xf>
    <xf numFmtId="41" fontId="19" fillId="0" borderId="0" xfId="6" applyNumberFormat="1" applyFont="1" applyFill="1" applyBorder="1" applyAlignment="1">
      <alignment vertical="center"/>
    </xf>
    <xf numFmtId="179" fontId="19" fillId="0" borderId="0" xfId="6" applyNumberFormat="1" applyFont="1" applyFill="1" applyBorder="1" applyAlignment="1">
      <alignment vertical="center"/>
    </xf>
    <xf numFmtId="0" fontId="1" fillId="0" borderId="0" xfId="8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vertical="center"/>
    </xf>
    <xf numFmtId="41" fontId="21" fillId="5" borderId="7" xfId="6" applyNumberFormat="1" applyFont="1" applyFill="1" applyBorder="1" applyAlignment="1">
      <alignment horizontal="center" vertical="center"/>
    </xf>
    <xf numFmtId="9" fontId="6" fillId="6" borderId="1" xfId="3" applyNumberFormat="1" applyFont="1" applyFill="1" applyBorder="1" applyAlignment="1">
      <alignment horizontal="center" vertical="center"/>
    </xf>
    <xf numFmtId="176" fontId="17" fillId="0" borderId="1" xfId="2" applyNumberFormat="1" applyFont="1" applyFill="1" applyBorder="1" applyAlignment="1">
      <alignment vertical="center" wrapText="1"/>
    </xf>
    <xf numFmtId="176" fontId="17" fillId="0" borderId="1" xfId="2" applyNumberFormat="1" applyFont="1" applyFill="1" applyBorder="1" applyAlignment="1">
      <alignment horizontal="center" vertical="center" wrapText="1"/>
    </xf>
    <xf numFmtId="9" fontId="17" fillId="0" borderId="1" xfId="10" applyNumberFormat="1" applyFont="1" applyFill="1" applyBorder="1" applyAlignment="1">
      <alignment horizontal="center" vertical="center" wrapText="1"/>
    </xf>
    <xf numFmtId="41" fontId="10" fillId="8" borderId="6" xfId="6" applyNumberFormat="1" applyFont="1" applyFill="1" applyBorder="1" applyAlignment="1">
      <alignment vertical="center"/>
    </xf>
    <xf numFmtId="41" fontId="1" fillId="0" borderId="0" xfId="8" applyNumberFormat="1" applyFont="1" applyFill="1" applyBorder="1" applyAlignment="1">
      <alignment vertical="center"/>
    </xf>
    <xf numFmtId="0" fontId="23" fillId="0" borderId="0" xfId="0" applyFont="1">
      <alignment vertical="center"/>
    </xf>
    <xf numFmtId="41" fontId="24" fillId="5" borderId="7" xfId="6" applyNumberFormat="1" applyFont="1" applyFill="1" applyBorder="1" applyAlignment="1">
      <alignment horizontal="center" vertical="center"/>
    </xf>
    <xf numFmtId="41" fontId="24" fillId="9" borderId="9" xfId="6" applyNumberFormat="1" applyFont="1" applyFill="1" applyBorder="1" applyAlignment="1">
      <alignment horizontal="center" vertical="center"/>
    </xf>
    <xf numFmtId="41" fontId="25" fillId="0" borderId="5" xfId="6" applyNumberFormat="1" applyFont="1" applyFill="1" applyBorder="1" applyAlignment="1">
      <alignment horizontal="left" vertical="center"/>
    </xf>
    <xf numFmtId="41" fontId="25" fillId="9" borderId="6" xfId="6" applyNumberFormat="1" applyFont="1" applyFill="1" applyBorder="1" applyAlignment="1">
      <alignment vertical="center"/>
    </xf>
    <xf numFmtId="41" fontId="17" fillId="0" borderId="1" xfId="11" applyFont="1" applyFill="1" applyBorder="1" applyAlignment="1">
      <alignment vertical="center" wrapText="1"/>
    </xf>
    <xf numFmtId="0" fontId="6" fillId="0" borderId="5" xfId="3" applyNumberFormat="1" applyFont="1" applyFill="1" applyBorder="1" applyAlignment="1">
      <alignment horizontal="center" vertical="center"/>
    </xf>
    <xf numFmtId="176" fontId="17" fillId="0" borderId="8" xfId="2" applyNumberFormat="1" applyFont="1" applyFill="1" applyBorder="1" applyAlignment="1">
      <alignment vertical="center" wrapText="1"/>
    </xf>
    <xf numFmtId="176" fontId="17" fillId="0" borderId="8" xfId="2" applyNumberFormat="1" applyFont="1" applyFill="1" applyBorder="1" applyAlignment="1">
      <alignment horizontal="center" vertical="center" wrapText="1"/>
    </xf>
    <xf numFmtId="41" fontId="17" fillId="0" borderId="8" xfId="11" applyFont="1" applyFill="1" applyBorder="1" applyAlignment="1">
      <alignment vertical="center" wrapText="1"/>
    </xf>
    <xf numFmtId="9" fontId="17" fillId="0" borderId="8" xfId="10" applyNumberFormat="1" applyFont="1" applyFill="1" applyBorder="1" applyAlignment="1">
      <alignment horizontal="center" vertical="center" wrapText="1"/>
    </xf>
    <xf numFmtId="176" fontId="17" fillId="0" borderId="12" xfId="2" applyNumberFormat="1" applyFont="1" applyFill="1" applyBorder="1" applyAlignment="1">
      <alignment horizontal="center" vertical="center" wrapText="1"/>
    </xf>
    <xf numFmtId="41" fontId="25" fillId="7" borderId="1" xfId="6" applyNumberFormat="1" applyFont="1" applyFill="1" applyBorder="1" applyAlignment="1">
      <alignment vertical="center"/>
    </xf>
    <xf numFmtId="41" fontId="25" fillId="8" borderId="1" xfId="6" applyNumberFormat="1" applyFont="1" applyFill="1" applyBorder="1" applyAlignment="1">
      <alignment vertical="center"/>
    </xf>
    <xf numFmtId="41" fontId="24" fillId="7" borderId="8" xfId="6" applyNumberFormat="1" applyFont="1" applyFill="1" applyBorder="1" applyAlignment="1">
      <alignment horizontal="center" vertical="center"/>
    </xf>
    <xf numFmtId="41" fontId="24" fillId="8" borderId="8" xfId="6" applyNumberFormat="1" applyFont="1" applyFill="1" applyBorder="1" applyAlignment="1">
      <alignment horizontal="center" vertical="center"/>
    </xf>
    <xf numFmtId="41" fontId="25" fillId="0" borderId="10" xfId="6" applyNumberFormat="1" applyFont="1" applyFill="1" applyBorder="1" applyAlignment="1">
      <alignment horizontal="left" vertical="center"/>
    </xf>
    <xf numFmtId="41" fontId="25" fillId="7" borderId="11" xfId="6" applyNumberFormat="1" applyFont="1" applyFill="1" applyBorder="1" applyAlignment="1">
      <alignment vertical="center"/>
    </xf>
    <xf numFmtId="41" fontId="25" fillId="8" borderId="11" xfId="6" applyNumberFormat="1" applyFont="1" applyFill="1" applyBorder="1" applyAlignment="1">
      <alignment vertical="center"/>
    </xf>
    <xf numFmtId="41" fontId="25" fillId="9" borderId="12" xfId="6" applyNumberFormat="1" applyFont="1" applyFill="1" applyBorder="1" applyAlignment="1">
      <alignment vertical="center"/>
    </xf>
    <xf numFmtId="9" fontId="17" fillId="0" borderId="8" xfId="0" applyNumberFormat="1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41" fontId="10" fillId="8" borderId="12" xfId="6" applyNumberFormat="1" applyFont="1" applyFill="1" applyBorder="1" applyAlignment="1">
      <alignment vertical="center"/>
    </xf>
    <xf numFmtId="41" fontId="10" fillId="11" borderId="1" xfId="6" applyNumberFormat="1" applyFont="1" applyFill="1" applyBorder="1" applyAlignment="1">
      <alignment vertical="center"/>
    </xf>
    <xf numFmtId="41" fontId="10" fillId="11" borderId="11" xfId="6" applyNumberFormat="1" applyFont="1" applyFill="1" applyBorder="1" applyAlignment="1">
      <alignment vertical="center"/>
    </xf>
    <xf numFmtId="41" fontId="10" fillId="8" borderId="4" xfId="6" applyNumberFormat="1" applyFont="1" applyFill="1" applyBorder="1" applyAlignment="1">
      <alignment vertical="center"/>
    </xf>
    <xf numFmtId="41" fontId="10" fillId="8" borderId="13" xfId="6" applyNumberFormat="1" applyFont="1" applyFill="1" applyBorder="1" applyAlignment="1">
      <alignment vertical="center"/>
    </xf>
    <xf numFmtId="41" fontId="10" fillId="5" borderId="6" xfId="9" applyNumberFormat="1" applyFont="1" applyFill="1" applyBorder="1" applyAlignment="1">
      <alignment vertical="center"/>
    </xf>
    <xf numFmtId="41" fontId="10" fillId="5" borderId="12" xfId="9" applyNumberFormat="1" applyFont="1" applyFill="1" applyBorder="1" applyAlignment="1">
      <alignment vertical="center"/>
    </xf>
    <xf numFmtId="41" fontId="10" fillId="10" borderId="20" xfId="6" applyNumberFormat="1" applyFont="1" applyFill="1" applyBorder="1" applyAlignment="1">
      <alignment vertical="center"/>
    </xf>
    <xf numFmtId="41" fontId="10" fillId="10" borderId="21" xfId="6" applyNumberFormat="1" applyFont="1" applyFill="1" applyBorder="1" applyAlignment="1">
      <alignment vertical="center"/>
    </xf>
    <xf numFmtId="41" fontId="10" fillId="8" borderId="18" xfId="6" applyNumberFormat="1" applyFont="1" applyFill="1" applyBorder="1" applyAlignment="1">
      <alignment vertical="center"/>
    </xf>
    <xf numFmtId="41" fontId="10" fillId="10" borderId="22" xfId="6" applyNumberFormat="1" applyFont="1" applyFill="1" applyBorder="1" applyAlignment="1">
      <alignment vertical="center"/>
    </xf>
    <xf numFmtId="41" fontId="21" fillId="8" borderId="15" xfId="6" applyNumberFormat="1" applyFont="1" applyFill="1" applyBorder="1" applyAlignment="1">
      <alignment horizontal="center" vertical="center" wrapText="1"/>
    </xf>
    <xf numFmtId="41" fontId="21" fillId="10" borderId="23" xfId="6" applyNumberFormat="1" applyFont="1" applyFill="1" applyBorder="1" applyAlignment="1">
      <alignment horizontal="center" vertical="center" wrapText="1"/>
    </xf>
    <xf numFmtId="41" fontId="21" fillId="8" borderId="24" xfId="6" applyNumberFormat="1" applyFont="1" applyFill="1" applyBorder="1" applyAlignment="1">
      <alignment horizontal="center" vertical="center" wrapText="1"/>
    </xf>
    <xf numFmtId="41" fontId="10" fillId="8" borderId="25" xfId="6" applyNumberFormat="1" applyFont="1" applyFill="1" applyBorder="1" applyAlignment="1">
      <alignment vertical="center"/>
    </xf>
    <xf numFmtId="0" fontId="7" fillId="2" borderId="19" xfId="4" applyNumberFormat="1" applyFont="1" applyFill="1" applyBorder="1" applyAlignment="1">
      <alignment horizontal="center" vertical="center" wrapText="1"/>
    </xf>
    <xf numFmtId="0" fontId="7" fillId="2" borderId="15" xfId="4" applyNumberFormat="1" applyFont="1" applyFill="1" applyBorder="1" applyAlignment="1">
      <alignment horizontal="center" vertical="center" wrapText="1"/>
    </xf>
    <xf numFmtId="9" fontId="6" fillId="6" borderId="27" xfId="3" applyNumberFormat="1" applyFont="1" applyFill="1" applyBorder="1" applyAlignment="1">
      <alignment horizontal="center" vertical="center"/>
    </xf>
    <xf numFmtId="41" fontId="17" fillId="0" borderId="9" xfId="11" applyFont="1" applyFill="1" applyBorder="1" applyAlignment="1">
      <alignment vertical="center"/>
    </xf>
    <xf numFmtId="41" fontId="17" fillId="0" borderId="6" xfId="11" applyFont="1" applyFill="1" applyBorder="1" applyAlignment="1">
      <alignment vertical="center"/>
    </xf>
    <xf numFmtId="0" fontId="7" fillId="2" borderId="31" xfId="4" applyNumberFormat="1" applyFont="1" applyFill="1" applyBorder="1" applyAlignment="1">
      <alignment horizontal="center" vertical="center" wrapText="1"/>
    </xf>
    <xf numFmtId="0" fontId="7" fillId="2" borderId="32" xfId="4" applyNumberFormat="1" applyFont="1" applyFill="1" applyBorder="1" applyAlignment="1">
      <alignment horizontal="center" vertical="center" wrapText="1"/>
    </xf>
    <xf numFmtId="0" fontId="28" fillId="2" borderId="31" xfId="4" applyNumberFormat="1" applyFont="1" applyFill="1" applyBorder="1" applyAlignment="1">
      <alignment horizontal="center" vertical="center" wrapText="1"/>
    </xf>
    <xf numFmtId="0" fontId="28" fillId="2" borderId="32" xfId="4" applyNumberFormat="1" applyFont="1" applyFill="1" applyBorder="1" applyAlignment="1">
      <alignment horizontal="center" vertical="center" wrapText="1"/>
    </xf>
    <xf numFmtId="9" fontId="17" fillId="0" borderId="1" xfId="0" applyNumberFormat="1" applyFont="1" applyFill="1" applyBorder="1" applyAlignment="1">
      <alignment horizontal="center" vertical="center" wrapText="1"/>
    </xf>
    <xf numFmtId="176" fontId="17" fillId="0" borderId="11" xfId="2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76" fontId="17" fillId="0" borderId="34" xfId="2" applyNumberFormat="1" applyFont="1" applyFill="1" applyBorder="1" applyAlignment="1">
      <alignment horizontal="center" vertical="center" wrapText="1"/>
    </xf>
    <xf numFmtId="176" fontId="17" fillId="0" borderId="35" xfId="2" applyNumberFormat="1" applyFont="1" applyFill="1" applyBorder="1" applyAlignment="1">
      <alignment horizontal="center" vertical="center" wrapText="1"/>
    </xf>
    <xf numFmtId="176" fontId="17" fillId="0" borderId="11" xfId="2" applyNumberFormat="1" applyFont="1" applyFill="1" applyBorder="1" applyAlignment="1">
      <alignment vertical="center" wrapText="1"/>
    </xf>
    <xf numFmtId="41" fontId="17" fillId="0" borderId="11" xfId="11" applyFont="1" applyFill="1" applyBorder="1" applyAlignment="1">
      <alignment vertical="center" wrapText="1"/>
    </xf>
    <xf numFmtId="9" fontId="17" fillId="0" borderId="11" xfId="10" applyNumberFormat="1" applyFont="1" applyFill="1" applyBorder="1" applyAlignment="1">
      <alignment horizontal="center" vertical="center" wrapText="1"/>
    </xf>
    <xf numFmtId="41" fontId="17" fillId="0" borderId="12" xfId="11" applyFont="1" applyFill="1" applyBorder="1" applyAlignment="1">
      <alignment vertical="center"/>
    </xf>
    <xf numFmtId="176" fontId="17" fillId="0" borderId="12" xfId="2" applyNumberFormat="1" applyFont="1" applyFill="1" applyBorder="1" applyAlignment="1">
      <alignment horizontal="left" vertical="center" wrapText="1"/>
    </xf>
    <xf numFmtId="176" fontId="17" fillId="0" borderId="17" xfId="2" applyNumberFormat="1" applyFont="1" applyFill="1" applyBorder="1" applyAlignment="1">
      <alignment vertical="center" wrapText="1"/>
    </xf>
    <xf numFmtId="176" fontId="17" fillId="0" borderId="17" xfId="2" applyNumberFormat="1" applyFont="1" applyFill="1" applyBorder="1" applyAlignment="1">
      <alignment horizontal="center" vertical="center" wrapText="1"/>
    </xf>
    <xf numFmtId="41" fontId="17" fillId="0" borderId="17" xfId="11" applyFont="1" applyFill="1" applyBorder="1" applyAlignment="1">
      <alignment vertical="center" wrapText="1"/>
    </xf>
    <xf numFmtId="9" fontId="17" fillId="0" borderId="17" xfId="10" applyNumberFormat="1" applyFont="1" applyFill="1" applyBorder="1" applyAlignment="1">
      <alignment horizontal="center" vertical="center" wrapText="1"/>
    </xf>
    <xf numFmtId="41" fontId="17" fillId="0" borderId="18" xfId="11" applyFont="1" applyFill="1" applyBorder="1" applyAlignment="1">
      <alignment vertical="center"/>
    </xf>
    <xf numFmtId="0" fontId="12" fillId="0" borderId="0" xfId="0" applyFont="1" applyAlignment="1">
      <alignment horizontal="justify" vertical="center"/>
    </xf>
    <xf numFmtId="181" fontId="10" fillId="0" borderId="4" xfId="9" applyNumberFormat="1" applyFont="1" applyFill="1" applyBorder="1" applyAlignment="1">
      <alignment vertical="center"/>
    </xf>
    <xf numFmtId="181" fontId="10" fillId="0" borderId="13" xfId="9" applyNumberFormat="1" applyFont="1" applyFill="1" applyBorder="1" applyAlignment="1">
      <alignment vertical="center"/>
    </xf>
    <xf numFmtId="41" fontId="21" fillId="5" borderId="9" xfId="6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41" fontId="10" fillId="0" borderId="6" xfId="6" applyNumberFormat="1" applyFont="1" applyFill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41" fontId="10" fillId="0" borderId="12" xfId="6" applyNumberFormat="1" applyFont="1" applyFill="1" applyBorder="1" applyAlignment="1">
      <alignment horizontal="left" vertical="center"/>
    </xf>
    <xf numFmtId="41" fontId="21" fillId="5" borderId="44" xfId="6" applyNumberFormat="1" applyFont="1" applyFill="1" applyBorder="1" applyAlignment="1">
      <alignment horizontal="center" vertical="center" wrapText="1"/>
    </xf>
    <xf numFmtId="41" fontId="21" fillId="5" borderId="8" xfId="6" applyNumberFormat="1" applyFont="1" applyFill="1" applyBorder="1" applyAlignment="1">
      <alignment horizontal="center" vertical="center" wrapText="1"/>
    </xf>
    <xf numFmtId="180" fontId="21" fillId="5" borderId="9" xfId="7" applyNumberFormat="1" applyFont="1" applyFill="1" applyBorder="1" applyAlignment="1">
      <alignment horizontal="center" vertical="center" wrapText="1"/>
    </xf>
    <xf numFmtId="41" fontId="3" fillId="0" borderId="11" xfId="11" applyFont="1" applyFill="1" applyBorder="1" applyAlignment="1">
      <alignment horizontal="center" vertical="center"/>
    </xf>
    <xf numFmtId="41" fontId="3" fillId="0" borderId="12" xfId="11" applyFont="1" applyFill="1" applyBorder="1" applyAlignment="1">
      <alignment horizontal="center" vertical="center"/>
    </xf>
    <xf numFmtId="41" fontId="7" fillId="0" borderId="1" xfId="11" applyFont="1" applyFill="1" applyBorder="1" applyAlignment="1">
      <alignment vertical="center"/>
    </xf>
    <xf numFmtId="41" fontId="3" fillId="0" borderId="6" xfId="11" applyFont="1" applyFill="1" applyBorder="1" applyAlignment="1">
      <alignment horizontal="center" vertical="center"/>
    </xf>
    <xf numFmtId="41" fontId="3" fillId="0" borderId="8" xfId="11" applyFont="1" applyFill="1" applyBorder="1" applyAlignment="1">
      <alignment horizontal="center" vertical="center"/>
    </xf>
    <xf numFmtId="41" fontId="3" fillId="0" borderId="9" xfId="11" applyFont="1" applyFill="1" applyBorder="1" applyAlignment="1">
      <alignment horizontal="center" vertical="center"/>
    </xf>
    <xf numFmtId="0" fontId="3" fillId="0" borderId="34" xfId="1" applyNumberFormat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1" applyNumberFormat="1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1" fontId="27" fillId="0" borderId="4" xfId="11" applyFont="1" applyBorder="1" applyAlignment="1">
      <alignment horizontal="left" vertical="center" wrapText="1"/>
    </xf>
    <xf numFmtId="41" fontId="26" fillId="4" borderId="1" xfId="11" applyFont="1" applyFill="1" applyBorder="1" applyAlignment="1">
      <alignment horizontal="center" vertical="center" wrapText="1"/>
    </xf>
    <xf numFmtId="41" fontId="3" fillId="0" borderId="20" xfId="11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41" fontId="27" fillId="0" borderId="13" xfId="11" applyFont="1" applyBorder="1" applyAlignment="1">
      <alignment horizontal="left" vertical="center" wrapText="1"/>
    </xf>
    <xf numFmtId="41" fontId="26" fillId="4" borderId="11" xfId="11" applyFont="1" applyFill="1" applyBorder="1" applyAlignment="1">
      <alignment horizontal="center" vertical="center" wrapText="1"/>
    </xf>
    <xf numFmtId="41" fontId="3" fillId="0" borderId="21" xfId="11" applyFont="1" applyFill="1" applyBorder="1" applyAlignment="1">
      <alignment horizontal="center" vertical="center"/>
    </xf>
    <xf numFmtId="0" fontId="26" fillId="4" borderId="34" xfId="0" applyFont="1" applyFill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41" fontId="26" fillId="4" borderId="37" xfId="11" applyFont="1" applyFill="1" applyBorder="1" applyAlignment="1">
      <alignment horizontal="center" vertical="center" wrapText="1"/>
    </xf>
    <xf numFmtId="41" fontId="27" fillId="0" borderId="35" xfId="11" applyFont="1" applyBorder="1" applyAlignment="1">
      <alignment horizontal="left" vertical="center" wrapText="1"/>
    </xf>
    <xf numFmtId="41" fontId="3" fillId="0" borderId="38" xfId="11" applyFont="1" applyFill="1" applyBorder="1" applyAlignment="1">
      <alignment horizontal="center" vertical="center"/>
    </xf>
    <xf numFmtId="9" fontId="17" fillId="0" borderId="1" xfId="0" applyNumberFormat="1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17" fillId="0" borderId="7" xfId="1" applyNumberFormat="1" applyFont="1" applyFill="1" applyBorder="1" applyAlignment="1">
      <alignment horizontal="center" vertical="center" wrapText="1"/>
    </xf>
    <xf numFmtId="0" fontId="9" fillId="0" borderId="5" xfId="0" applyFont="1" applyBorder="1">
      <alignment vertical="center"/>
    </xf>
    <xf numFmtId="176" fontId="17" fillId="0" borderId="11" xfId="2" applyNumberFormat="1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3" borderId="26" xfId="0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vertical="center"/>
    </xf>
    <xf numFmtId="0" fontId="27" fillId="0" borderId="28" xfId="0" applyFont="1" applyBorder="1" applyAlignment="1">
      <alignment horizontal="left" vertical="center" wrapText="1"/>
    </xf>
    <xf numFmtId="0" fontId="7" fillId="0" borderId="10" xfId="1" applyNumberFormat="1" applyFont="1" applyFill="1" applyBorder="1" applyAlignment="1">
      <alignment horizontal="center" vertical="center"/>
    </xf>
    <xf numFmtId="41" fontId="3" fillId="0" borderId="39" xfId="11" applyFont="1" applyFill="1" applyBorder="1" applyAlignment="1">
      <alignment horizontal="center" vertical="center"/>
    </xf>
    <xf numFmtId="41" fontId="3" fillId="0" borderId="40" xfId="11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center" vertical="center" wrapText="1"/>
    </xf>
    <xf numFmtId="41" fontId="3" fillId="0" borderId="28" xfId="11" applyFont="1" applyFill="1" applyBorder="1" applyAlignment="1">
      <alignment horizontal="left" vertical="center" indent="1"/>
    </xf>
    <xf numFmtId="41" fontId="3" fillId="0" borderId="42" xfId="11" applyFont="1" applyFill="1" applyBorder="1" applyAlignment="1">
      <alignment horizontal="left" vertical="center" indent="1"/>
    </xf>
    <xf numFmtId="41" fontId="3" fillId="0" borderId="21" xfId="11" applyFont="1" applyFill="1" applyBorder="1" applyAlignment="1">
      <alignment horizontal="left" vertical="center" indent="1"/>
    </xf>
    <xf numFmtId="41" fontId="6" fillId="0" borderId="36" xfId="11" applyFont="1" applyFill="1" applyBorder="1" applyAlignment="1">
      <alignment horizontal="left" vertical="center" indent="1"/>
    </xf>
    <xf numFmtId="41" fontId="6" fillId="0" borderId="41" xfId="11" applyFont="1" applyFill="1" applyBorder="1" applyAlignment="1">
      <alignment horizontal="left" vertical="center" indent="1"/>
    </xf>
    <xf numFmtId="41" fontId="6" fillId="0" borderId="38" xfId="11" applyFont="1" applyFill="1" applyBorder="1" applyAlignment="1">
      <alignment horizontal="left" vertical="center" indent="1"/>
    </xf>
    <xf numFmtId="0" fontId="8" fillId="0" borderId="41" xfId="0" applyFont="1" applyBorder="1" applyAlignment="1">
      <alignment horizontal="center" vertical="center"/>
    </xf>
    <xf numFmtId="41" fontId="3" fillId="0" borderId="26" xfId="11" applyFont="1" applyFill="1" applyBorder="1" applyAlignment="1">
      <alignment horizontal="left" vertical="center" indent="1"/>
    </xf>
    <xf numFmtId="41" fontId="3" fillId="0" borderId="39" xfId="11" applyFont="1" applyFill="1" applyBorder="1" applyAlignment="1">
      <alignment horizontal="left" vertical="center" indent="1"/>
    </xf>
    <xf numFmtId="41" fontId="3" fillId="0" borderId="40" xfId="11" applyFont="1" applyFill="1" applyBorder="1" applyAlignment="1">
      <alignment horizontal="left" vertical="center" indent="1"/>
    </xf>
    <xf numFmtId="41" fontId="3" fillId="0" borderId="27" xfId="11" applyFont="1" applyFill="1" applyBorder="1" applyAlignment="1">
      <alignment horizontal="left" vertical="center" indent="1"/>
    </xf>
    <xf numFmtId="41" fontId="3" fillId="0" borderId="29" xfId="11" applyFont="1" applyFill="1" applyBorder="1" applyAlignment="1">
      <alignment horizontal="left" vertical="center" indent="1"/>
    </xf>
    <xf numFmtId="41" fontId="3" fillId="0" borderId="20" xfId="11" applyFont="1" applyFill="1" applyBorder="1" applyAlignment="1">
      <alignment horizontal="left" vertical="center" indent="1"/>
    </xf>
    <xf numFmtId="0" fontId="11" fillId="12" borderId="30" xfId="0" applyFont="1" applyFill="1" applyBorder="1" applyAlignment="1">
      <alignment horizontal="center" vertical="center" wrapText="1"/>
    </xf>
    <xf numFmtId="0" fontId="11" fillId="12" borderId="3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33" xfId="1" applyNumberFormat="1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 wrapText="1"/>
    </xf>
    <xf numFmtId="176" fontId="17" fillId="0" borderId="34" xfId="2" applyNumberFormat="1" applyFont="1" applyFill="1" applyBorder="1" applyAlignment="1">
      <alignment horizontal="center" vertical="center" wrapText="1"/>
    </xf>
    <xf numFmtId="0" fontId="9" fillId="0" borderId="10" xfId="0" applyFont="1" applyBorder="1">
      <alignment vertical="center"/>
    </xf>
    <xf numFmtId="0" fontId="11" fillId="3" borderId="1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1" fontId="20" fillId="0" borderId="0" xfId="6" applyNumberFormat="1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</cellXfs>
  <cellStyles count="2">
    <cellStyle name="쉼표 [0]" xfId="11" builtinId="6"/>
    <cellStyle name="표준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w.or.kr/site/sw/02/10204020000002017070310.js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2"/>
  <sheetViews>
    <sheetView showGridLines="0" view="pageBreakPreview" topLeftCell="A31" zoomScaleNormal="100" zoomScaleSheetLayoutView="100" workbookViewId="0">
      <selection activeCell="H34" sqref="H34"/>
    </sheetView>
  </sheetViews>
  <sheetFormatPr defaultColWidth="8.88671875" defaultRowHeight="17.399999999999999"/>
  <cols>
    <col min="1" max="1" width="2" style="3" customWidth="1"/>
    <col min="2" max="2" width="9.109375" style="3" customWidth="1"/>
    <col min="3" max="3" width="24" style="3" customWidth="1"/>
    <col min="4" max="4" width="22.44140625" style="3" customWidth="1"/>
    <col min="5" max="9" width="15.6640625" style="3" customWidth="1"/>
    <col min="10" max="10" width="8.88671875" style="3"/>
    <col min="11" max="11" width="26.109375" style="38" bestFit="1" customWidth="1"/>
    <col min="12" max="15" width="10.77734375" style="38" customWidth="1"/>
    <col min="16" max="16384" width="8.88671875" style="3"/>
  </cols>
  <sheetData>
    <row r="1" spans="2:9" ht="24.75" customHeight="1" thickBot="1">
      <c r="B1" s="123" t="s">
        <v>158</v>
      </c>
      <c r="C1" s="9"/>
      <c r="D1" s="9"/>
      <c r="E1" s="9"/>
      <c r="F1" s="9"/>
      <c r="G1" s="9"/>
      <c r="H1" s="9"/>
      <c r="I1" s="124"/>
    </row>
    <row r="2" spans="2:9">
      <c r="B2" s="1"/>
      <c r="C2" s="2"/>
      <c r="D2" s="2"/>
      <c r="E2" s="2"/>
      <c r="F2" s="2"/>
      <c r="G2" s="2"/>
      <c r="H2" s="2"/>
      <c r="I2" s="22" t="s">
        <v>89</v>
      </c>
    </row>
    <row r="3" spans="2:9">
      <c r="B3" s="20"/>
      <c r="C3" s="2"/>
      <c r="D3" s="2"/>
      <c r="E3" s="2"/>
      <c r="F3" s="2"/>
      <c r="G3" s="2"/>
      <c r="H3" s="2"/>
      <c r="I3" s="19"/>
    </row>
    <row r="4" spans="2:9" ht="19.8" thickBot="1">
      <c r="B4" s="23" t="s">
        <v>91</v>
      </c>
      <c r="C4" s="16"/>
      <c r="D4" s="16"/>
      <c r="E4" s="16"/>
      <c r="F4" s="16"/>
      <c r="G4" s="16"/>
      <c r="H4" s="16"/>
      <c r="I4" s="21" t="s">
        <v>0</v>
      </c>
    </row>
    <row r="5" spans="2:9" ht="35.4" thickBot="1">
      <c r="B5" s="125" t="s">
        <v>160</v>
      </c>
      <c r="C5" s="6"/>
      <c r="D5" s="80" t="s">
        <v>104</v>
      </c>
      <c r="E5" s="80" t="s">
        <v>94</v>
      </c>
      <c r="F5" s="80" t="s">
        <v>97</v>
      </c>
      <c r="G5" s="80" t="s">
        <v>95</v>
      </c>
      <c r="H5" s="80" t="s">
        <v>147</v>
      </c>
      <c r="I5" s="81" t="s">
        <v>96</v>
      </c>
    </row>
    <row r="6" spans="2:9" ht="16.95" customHeight="1">
      <c r="B6" s="128" t="s">
        <v>192</v>
      </c>
      <c r="C6" s="126" t="s">
        <v>193</v>
      </c>
      <c r="D6" s="99" t="s">
        <v>138</v>
      </c>
      <c r="E6" s="100" t="s">
        <v>93</v>
      </c>
      <c r="F6" s="101">
        <f t="shared" ref="F6:F23" si="0">IFERROR(INDEX($D$33:$H$61,MATCH($D6,$D$33:$D$61,0),MATCH($E6,$D$33:$H$33,0)),"")</f>
        <v>411329</v>
      </c>
      <c r="G6" s="100">
        <v>12</v>
      </c>
      <c r="H6" s="102">
        <v>0.5</v>
      </c>
      <c r="I6" s="103">
        <f>IFERROR(F6*G6*H6,"")</f>
        <v>2467974</v>
      </c>
    </row>
    <row r="7" spans="2:9" ht="16.95" customHeight="1">
      <c r="B7" s="127"/>
      <c r="C7" s="5"/>
      <c r="D7" s="33"/>
      <c r="E7" s="34"/>
      <c r="F7" s="43" t="str">
        <f t="shared" si="0"/>
        <v/>
      </c>
      <c r="G7" s="34"/>
      <c r="H7" s="35"/>
      <c r="I7" s="84" t="str">
        <f>IFERROR(F7*G7*H7,"")</f>
        <v/>
      </c>
    </row>
    <row r="8" spans="2:9" ht="16.95" customHeight="1">
      <c r="B8" s="127"/>
      <c r="C8" s="5"/>
      <c r="D8" s="33"/>
      <c r="E8" s="34"/>
      <c r="F8" s="43" t="str">
        <f t="shared" si="0"/>
        <v/>
      </c>
      <c r="G8" s="34"/>
      <c r="H8" s="35"/>
      <c r="I8" s="84" t="str">
        <f>IFERROR(F8*G8*H8,"")</f>
        <v/>
      </c>
    </row>
    <row r="9" spans="2:9" ht="16.95" customHeight="1">
      <c r="B9" s="127"/>
      <c r="C9" s="5" t="s">
        <v>194</v>
      </c>
      <c r="D9" s="33" t="s">
        <v>145</v>
      </c>
      <c r="E9" s="34" t="s">
        <v>93</v>
      </c>
      <c r="F9" s="43" t="str">
        <f t="shared" si="0"/>
        <v/>
      </c>
      <c r="G9" s="34">
        <v>12</v>
      </c>
      <c r="H9" s="35">
        <v>0.5</v>
      </c>
      <c r="I9" s="84" t="str">
        <f>IFERROR(F9*G9*H9,"")</f>
        <v/>
      </c>
    </row>
    <row r="10" spans="2:9" ht="16.95" customHeight="1">
      <c r="B10" s="127"/>
      <c r="C10" s="5"/>
      <c r="D10" s="33"/>
      <c r="E10" s="34"/>
      <c r="F10" s="43" t="str">
        <f t="shared" si="0"/>
        <v/>
      </c>
      <c r="G10" s="34"/>
      <c r="H10" s="35"/>
      <c r="I10" s="84" t="str">
        <f t="shared" ref="I10:I23" si="1">IFERROR(F10*G10*H10,"")</f>
        <v/>
      </c>
    </row>
    <row r="11" spans="2:9" ht="16.95" customHeight="1">
      <c r="B11" s="127"/>
      <c r="C11" s="5"/>
      <c r="D11" s="33"/>
      <c r="E11" s="34"/>
      <c r="F11" s="43" t="str">
        <f t="shared" si="0"/>
        <v/>
      </c>
      <c r="G11" s="34"/>
      <c r="H11" s="35"/>
      <c r="I11" s="84" t="str">
        <f t="shared" si="1"/>
        <v/>
      </c>
    </row>
    <row r="12" spans="2:9" ht="16.95" customHeight="1">
      <c r="B12" s="127"/>
      <c r="C12" s="5" t="s">
        <v>195</v>
      </c>
      <c r="D12" s="33" t="s">
        <v>143</v>
      </c>
      <c r="E12" s="34" t="s">
        <v>93</v>
      </c>
      <c r="F12" s="43" t="str">
        <f t="shared" si="0"/>
        <v/>
      </c>
      <c r="G12" s="34">
        <v>6</v>
      </c>
      <c r="H12" s="35">
        <v>0.5</v>
      </c>
      <c r="I12" s="84" t="str">
        <f t="shared" si="1"/>
        <v/>
      </c>
    </row>
    <row r="13" spans="2:9" ht="16.95" customHeight="1">
      <c r="B13" s="127"/>
      <c r="C13" s="5"/>
      <c r="D13" s="33"/>
      <c r="E13" s="34"/>
      <c r="F13" s="43" t="str">
        <f t="shared" si="0"/>
        <v/>
      </c>
      <c r="G13" s="34"/>
      <c r="H13" s="35"/>
      <c r="I13" s="84" t="str">
        <f t="shared" si="1"/>
        <v/>
      </c>
    </row>
    <row r="14" spans="2:9" ht="16.95" customHeight="1">
      <c r="B14" s="127"/>
      <c r="C14" s="5"/>
      <c r="D14" s="33"/>
      <c r="E14" s="34"/>
      <c r="F14" s="43" t="str">
        <f t="shared" si="0"/>
        <v/>
      </c>
      <c r="G14" s="34"/>
      <c r="H14" s="35"/>
      <c r="I14" s="84" t="str">
        <f t="shared" si="1"/>
        <v/>
      </c>
    </row>
    <row r="15" spans="2:9" ht="16.95" customHeight="1">
      <c r="B15" s="127" t="s">
        <v>196</v>
      </c>
      <c r="C15" s="5" t="s">
        <v>197</v>
      </c>
      <c r="D15" s="33" t="s">
        <v>138</v>
      </c>
      <c r="E15" s="34" t="s">
        <v>93</v>
      </c>
      <c r="F15" s="43">
        <f t="shared" si="0"/>
        <v>411329</v>
      </c>
      <c r="G15" s="34">
        <v>12</v>
      </c>
      <c r="H15" s="35">
        <v>0.5</v>
      </c>
      <c r="I15" s="84">
        <f t="shared" si="1"/>
        <v>2467974</v>
      </c>
    </row>
    <row r="16" spans="2:9" ht="16.95" customHeight="1">
      <c r="B16" s="127"/>
      <c r="C16" s="5"/>
      <c r="D16" s="33"/>
      <c r="E16" s="34"/>
      <c r="F16" s="43" t="str">
        <f t="shared" si="0"/>
        <v/>
      </c>
      <c r="G16" s="34"/>
      <c r="H16" s="35"/>
      <c r="I16" s="84" t="str">
        <f t="shared" si="1"/>
        <v/>
      </c>
    </row>
    <row r="17" spans="2:9" ht="16.95" customHeight="1">
      <c r="B17" s="127"/>
      <c r="C17" s="5"/>
      <c r="D17" s="33"/>
      <c r="E17" s="34"/>
      <c r="F17" s="43" t="str">
        <f t="shared" si="0"/>
        <v/>
      </c>
      <c r="G17" s="34"/>
      <c r="H17" s="35"/>
      <c r="I17" s="84" t="str">
        <f t="shared" si="1"/>
        <v/>
      </c>
    </row>
    <row r="18" spans="2:9" ht="16.95" customHeight="1">
      <c r="B18" s="127"/>
      <c r="C18" s="5" t="s">
        <v>198</v>
      </c>
      <c r="D18" s="33" t="s">
        <v>141</v>
      </c>
      <c r="E18" s="34" t="s">
        <v>93</v>
      </c>
      <c r="F18" s="43" t="str">
        <f t="shared" si="0"/>
        <v/>
      </c>
      <c r="G18" s="34">
        <v>12</v>
      </c>
      <c r="H18" s="35">
        <v>0.5</v>
      </c>
      <c r="I18" s="84" t="str">
        <f t="shared" si="1"/>
        <v/>
      </c>
    </row>
    <row r="19" spans="2:9" ht="16.95" customHeight="1">
      <c r="B19" s="127"/>
      <c r="C19" s="5"/>
      <c r="D19" s="33"/>
      <c r="E19" s="34"/>
      <c r="F19" s="43" t="str">
        <f t="shared" si="0"/>
        <v/>
      </c>
      <c r="G19" s="34"/>
      <c r="H19" s="35"/>
      <c r="I19" s="84" t="str">
        <f t="shared" si="1"/>
        <v/>
      </c>
    </row>
    <row r="20" spans="2:9" ht="16.95" customHeight="1">
      <c r="B20" s="127"/>
      <c r="C20" s="5"/>
      <c r="D20" s="33"/>
      <c r="E20" s="34"/>
      <c r="F20" s="43" t="str">
        <f t="shared" si="0"/>
        <v/>
      </c>
      <c r="G20" s="34"/>
      <c r="H20" s="35"/>
      <c r="I20" s="84" t="str">
        <f t="shared" si="1"/>
        <v/>
      </c>
    </row>
    <row r="21" spans="2:9" ht="16.95" customHeight="1">
      <c r="B21" s="127"/>
      <c r="C21" s="5" t="s">
        <v>199</v>
      </c>
      <c r="D21" s="33" t="s">
        <v>142</v>
      </c>
      <c r="E21" s="34" t="s">
        <v>93</v>
      </c>
      <c r="F21" s="43" t="str">
        <f t="shared" si="0"/>
        <v/>
      </c>
      <c r="G21" s="34">
        <v>6</v>
      </c>
      <c r="H21" s="35">
        <v>0.5</v>
      </c>
      <c r="I21" s="84" t="str">
        <f t="shared" si="1"/>
        <v/>
      </c>
    </row>
    <row r="22" spans="2:9" ht="16.95" customHeight="1">
      <c r="B22" s="127"/>
      <c r="C22" s="5"/>
      <c r="D22" s="33"/>
      <c r="E22" s="34"/>
      <c r="F22" s="43" t="str">
        <f t="shared" si="0"/>
        <v/>
      </c>
      <c r="G22" s="34"/>
      <c r="H22" s="35"/>
      <c r="I22" s="84" t="str">
        <f t="shared" si="1"/>
        <v/>
      </c>
    </row>
    <row r="23" spans="2:9" ht="16.95" customHeight="1">
      <c r="B23" s="127"/>
      <c r="C23" s="5"/>
      <c r="D23" s="33"/>
      <c r="E23" s="34"/>
      <c r="F23" s="43" t="str">
        <f t="shared" si="0"/>
        <v/>
      </c>
      <c r="G23" s="34"/>
      <c r="H23" s="35"/>
      <c r="I23" s="84" t="str">
        <f t="shared" si="1"/>
        <v/>
      </c>
    </row>
    <row r="24" spans="2:9" ht="20.399999999999999" customHeight="1" thickBot="1">
      <c r="B24" s="10" t="s">
        <v>161</v>
      </c>
      <c r="C24" s="4"/>
      <c r="D24" s="2" t="s">
        <v>146</v>
      </c>
      <c r="E24" s="2"/>
      <c r="F24" s="90"/>
      <c r="G24" s="3">
        <f>SUMPRODUCT(G6:G23,H6:H23)</f>
        <v>30</v>
      </c>
      <c r="H24" s="3"/>
      <c r="I24" s="98" t="s">
        <v>200</v>
      </c>
    </row>
    <row r="25" spans="2:9" ht="24.9" customHeight="1">
      <c r="B25" s="10" t="s">
        <v>149</v>
      </c>
      <c r="C25" s="9"/>
      <c r="D25" s="119" t="s">
        <v>154</v>
      </c>
      <c r="E25" s="119"/>
      <c r="F25" s="119"/>
      <c r="G25" s="119">
        <f>SUM(I6:I23)</f>
        <v>4935948</v>
      </c>
      <c r="H25" s="119"/>
      <c r="I25" s="120"/>
    </row>
    <row r="26" spans="2:9" ht="24.9" customHeight="1">
      <c r="B26" s="44" t="s">
        <v>150</v>
      </c>
      <c r="C26" s="32">
        <v>1.1000000000000001</v>
      </c>
      <c r="D26" s="122" t="s">
        <v>155</v>
      </c>
      <c r="E26" s="122"/>
      <c r="F26" s="122"/>
      <c r="G26" s="117">
        <f>G25*1.1</f>
        <v>5429542.8000000007</v>
      </c>
      <c r="H26" s="117"/>
      <c r="I26" s="118"/>
    </row>
    <row r="27" spans="2:9" ht="24.9" customHeight="1">
      <c r="B27" s="44" t="s">
        <v>151</v>
      </c>
      <c r="C27" s="32">
        <v>0.2</v>
      </c>
      <c r="D27" s="122" t="s">
        <v>156</v>
      </c>
      <c r="E27" s="122"/>
      <c r="F27" s="122"/>
      <c r="G27" s="117">
        <f>(G25+G26)*0.2</f>
        <v>2073098.1600000001</v>
      </c>
      <c r="H27" s="117"/>
      <c r="I27" s="118"/>
    </row>
    <row r="28" spans="2:9" ht="24.9" customHeight="1" thickBot="1">
      <c r="B28" s="8" t="s">
        <v>152</v>
      </c>
      <c r="C28" s="7"/>
      <c r="D28" s="115"/>
      <c r="E28" s="115"/>
      <c r="F28" s="115"/>
      <c r="G28" s="115">
        <v>500000</v>
      </c>
      <c r="H28" s="115"/>
      <c r="I28" s="116"/>
    </row>
    <row r="29" spans="2:9" ht="24.9" customHeight="1" thickBot="1">
      <c r="B29" s="6" t="s">
        <v>153</v>
      </c>
      <c r="C29" s="5"/>
      <c r="D29" s="121" t="s">
        <v>157</v>
      </c>
      <c r="E29" s="121"/>
      <c r="F29" s="121"/>
      <c r="G29" s="10">
        <f>SUM(G25:G28)</f>
        <v>12938588.960000001</v>
      </c>
      <c r="H29" s="10"/>
      <c r="I29" s="1"/>
    </row>
    <row r="30" spans="2:9">
      <c r="B30" s="4" t="s">
        <v>188</v>
      </c>
    </row>
    <row r="31" spans="2:9">
      <c r="B31" s="4" t="s">
        <v>162</v>
      </c>
    </row>
    <row r="32" spans="2:9" ht="18" thickBot="1"/>
    <row r="33" spans="3:8">
      <c r="D33" s="39" t="s">
        <v>90</v>
      </c>
      <c r="E33" s="52" t="s">
        <v>101</v>
      </c>
      <c r="F33" s="53" t="s">
        <v>98</v>
      </c>
      <c r="G33" s="53" t="s">
        <v>99</v>
      </c>
      <c r="H33" s="40" t="s">
        <v>100</v>
      </c>
    </row>
    <row r="34" spans="3:8">
      <c r="C34" s="17"/>
      <c r="D34" s="41" t="s">
        <v>225</v>
      </c>
      <c r="E34" s="50">
        <v>388724</v>
      </c>
      <c r="F34" s="51">
        <v>167793</v>
      </c>
      <c r="G34" s="51">
        <v>698000</v>
      </c>
      <c r="H34" s="42">
        <f>'21년 SW기술자 평균임금'!H4*20.9</f>
        <v>0</v>
      </c>
    </row>
    <row r="35" spans="3:8">
      <c r="C35" s="18"/>
      <c r="D35" s="41" t="s">
        <v>226</v>
      </c>
      <c r="E35" s="50">
        <v>458818</v>
      </c>
      <c r="F35" s="51">
        <v>222162</v>
      </c>
      <c r="G35" s="51">
        <v>766391</v>
      </c>
      <c r="H35" s="42">
        <f>'21년 SW기술자 평균임금'!H5*20.9</f>
        <v>0</v>
      </c>
    </row>
    <row r="36" spans="3:8">
      <c r="D36" s="41" t="s">
        <v>222</v>
      </c>
      <c r="E36" s="50">
        <v>342406</v>
      </c>
      <c r="F36" s="51">
        <v>190783</v>
      </c>
      <c r="G36" s="51">
        <v>505432</v>
      </c>
      <c r="H36" s="42">
        <f>'21년 SW기술자 평균임금'!H6*20.9</f>
        <v>0</v>
      </c>
    </row>
    <row r="37" spans="3:8">
      <c r="D37" s="41" t="s">
        <v>223</v>
      </c>
      <c r="E37" s="50">
        <v>532243</v>
      </c>
      <c r="F37" s="51">
        <v>365018</v>
      </c>
      <c r="G37" s="51">
        <v>724955</v>
      </c>
      <c r="H37" s="42">
        <f>'21년 SW기술자 평균임금'!H7*20.9</f>
        <v>0</v>
      </c>
    </row>
    <row r="38" spans="3:8">
      <c r="D38" s="41" t="s">
        <v>137</v>
      </c>
      <c r="E38" s="50">
        <v>347670</v>
      </c>
      <c r="F38" s="51">
        <v>198060</v>
      </c>
      <c r="G38" s="51">
        <v>417750</v>
      </c>
      <c r="H38" s="42">
        <f>'21년 SW기술자 평균임금'!H8*20.9</f>
        <v>0</v>
      </c>
    </row>
    <row r="39" spans="3:8">
      <c r="D39" s="41" t="s">
        <v>138</v>
      </c>
      <c r="E39" s="50">
        <v>411329</v>
      </c>
      <c r="F39" s="51">
        <v>234960</v>
      </c>
      <c r="G39" s="51">
        <v>638712</v>
      </c>
      <c r="H39" s="42">
        <f>'21년 SW기술자 평균임금'!H9*20.9</f>
        <v>0</v>
      </c>
    </row>
    <row r="40" spans="3:8">
      <c r="D40" s="41" t="s">
        <v>227</v>
      </c>
      <c r="E40" s="50">
        <v>326211</v>
      </c>
      <c r="F40" s="51">
        <v>177983</v>
      </c>
      <c r="G40" s="51">
        <v>490661</v>
      </c>
      <c r="H40" s="42">
        <f>'21년 SW기술자 평균임금'!H10*20.9</f>
        <v>0</v>
      </c>
    </row>
    <row r="41" spans="3:8">
      <c r="D41" s="41" t="s">
        <v>139</v>
      </c>
      <c r="E41" s="50">
        <v>421761</v>
      </c>
      <c r="F41" s="51">
        <v>225725</v>
      </c>
      <c r="G41" s="51">
        <v>770950</v>
      </c>
      <c r="H41" s="42">
        <f>'21년 SW기술자 평균임금'!H11*20.9</f>
        <v>0</v>
      </c>
    </row>
    <row r="42" spans="3:8">
      <c r="D42" s="41" t="s">
        <v>238</v>
      </c>
      <c r="E42" s="50">
        <v>517539</v>
      </c>
      <c r="F42" s="51">
        <v>329504</v>
      </c>
      <c r="G42" s="51">
        <v>760821</v>
      </c>
      <c r="H42" s="42">
        <f>'21년 SW기술자 평균임금'!H12*20.9</f>
        <v>0</v>
      </c>
    </row>
    <row r="43" spans="3:8">
      <c r="D43" s="41" t="s">
        <v>224</v>
      </c>
      <c r="E43" s="50">
        <v>437063</v>
      </c>
      <c r="F43" s="51">
        <v>253769</v>
      </c>
      <c r="G43" s="51">
        <v>728100</v>
      </c>
      <c r="H43" s="42">
        <f>'21년 SW기술자 평균임금'!H13*20.9</f>
        <v>0</v>
      </c>
    </row>
    <row r="44" spans="3:8">
      <c r="D44" s="41" t="s">
        <v>140</v>
      </c>
      <c r="E44" s="50">
        <v>302033</v>
      </c>
      <c r="F44" s="51">
        <v>142120</v>
      </c>
      <c r="G44" s="51">
        <v>487490</v>
      </c>
      <c r="H44" s="42">
        <f>'21년 SW기술자 평균임금'!H14*20.9</f>
        <v>0</v>
      </c>
    </row>
    <row r="45" spans="3:8">
      <c r="D45" s="41" t="s">
        <v>207</v>
      </c>
      <c r="E45" s="50">
        <v>250345</v>
      </c>
      <c r="F45" s="51">
        <v>130007</v>
      </c>
      <c r="G45" s="51">
        <v>379337</v>
      </c>
      <c r="H45" s="42">
        <f>'21년 SW기술자 평균임금'!H15*20.9</f>
        <v>0</v>
      </c>
    </row>
    <row r="46" spans="3:8">
      <c r="D46" s="41" t="s">
        <v>208</v>
      </c>
      <c r="E46" s="50">
        <v>323174</v>
      </c>
      <c r="F46" s="51">
        <v>156826</v>
      </c>
      <c r="G46" s="51">
        <v>530270</v>
      </c>
      <c r="H46" s="42">
        <f>'21년 SW기술자 평균임금'!H16*20.9</f>
        <v>0</v>
      </c>
    </row>
    <row r="47" spans="3:8">
      <c r="D47" s="41" t="s">
        <v>209</v>
      </c>
      <c r="E47" s="50">
        <v>253051</v>
      </c>
      <c r="F47" s="51">
        <v>148432</v>
      </c>
      <c r="G47" s="51">
        <v>371392</v>
      </c>
      <c r="H47" s="42">
        <f>'21년 SW기술자 평균임금'!H17*20.9</f>
        <v>0</v>
      </c>
    </row>
    <row r="48" spans="3:8">
      <c r="D48" s="41" t="s">
        <v>210</v>
      </c>
      <c r="E48" s="50">
        <v>277998</v>
      </c>
      <c r="F48" s="51">
        <v>159697</v>
      </c>
      <c r="G48" s="51">
        <v>454911</v>
      </c>
      <c r="H48" s="42">
        <f>'21년 SW기술자 평균임금'!H18*20.9</f>
        <v>0</v>
      </c>
    </row>
    <row r="49" spans="4:8">
      <c r="D49" s="41" t="s">
        <v>239</v>
      </c>
      <c r="E49" s="50">
        <v>298254</v>
      </c>
      <c r="F49" s="51">
        <v>144294</v>
      </c>
      <c r="G49" s="51">
        <v>491366</v>
      </c>
      <c r="H49" s="42">
        <f>'21년 SW기술자 평균임금'!H19*20.9</f>
        <v>0</v>
      </c>
    </row>
    <row r="50" spans="4:8">
      <c r="D50" s="41" t="s">
        <v>240</v>
      </c>
      <c r="E50" s="50">
        <v>350062</v>
      </c>
      <c r="F50" s="51">
        <v>172987</v>
      </c>
      <c r="G50" s="51">
        <v>620329</v>
      </c>
      <c r="H50" s="42">
        <f>'21년 SW기술자 평균임금'!H20*20.9</f>
        <v>0</v>
      </c>
    </row>
    <row r="51" spans="4:8">
      <c r="D51" s="41" t="s">
        <v>241</v>
      </c>
      <c r="E51" s="50">
        <v>284286</v>
      </c>
      <c r="F51" s="51">
        <v>128758</v>
      </c>
      <c r="G51" s="51">
        <v>506543</v>
      </c>
      <c r="H51" s="42">
        <f>'21년 SW기술자 평균임금'!H21*20.9</f>
        <v>0</v>
      </c>
    </row>
    <row r="52" spans="4:8">
      <c r="D52" s="41" t="s">
        <v>242</v>
      </c>
      <c r="E52" s="50">
        <v>203918</v>
      </c>
      <c r="F52" s="51">
        <v>122267</v>
      </c>
      <c r="G52" s="51">
        <v>308778</v>
      </c>
      <c r="H52" s="42">
        <f>'21년 SW기술자 평균임금'!H22*20.9</f>
        <v>0</v>
      </c>
    </row>
    <row r="53" spans="4:8">
      <c r="D53" s="41" t="s">
        <v>243</v>
      </c>
      <c r="E53" s="50">
        <v>444306</v>
      </c>
      <c r="F53" s="51">
        <v>194616</v>
      </c>
      <c r="G53" s="51">
        <v>754758</v>
      </c>
      <c r="H53" s="42">
        <f>'21년 SW기술자 평균임금'!H23*20.9</f>
        <v>0</v>
      </c>
    </row>
    <row r="54" spans="4:8">
      <c r="D54" s="41" t="s">
        <v>211</v>
      </c>
      <c r="E54" s="50">
        <v>441052</v>
      </c>
      <c r="F54" s="51">
        <v>193400</v>
      </c>
      <c r="G54" s="51">
        <v>626166</v>
      </c>
      <c r="H54" s="42">
        <f>'21년 SW기술자 평균임금'!H24*20.9</f>
        <v>0</v>
      </c>
    </row>
    <row r="55" spans="4:8">
      <c r="D55" s="41" t="s">
        <v>212</v>
      </c>
      <c r="E55" s="50">
        <v>372497</v>
      </c>
      <c r="F55" s="51">
        <v>175489</v>
      </c>
      <c r="G55" s="51">
        <v>659178</v>
      </c>
      <c r="H55" s="42">
        <f>'21년 SW기술자 평균임금'!H25*20.9</f>
        <v>0</v>
      </c>
    </row>
    <row r="56" spans="4:8">
      <c r="D56" s="41" t="s">
        <v>213</v>
      </c>
      <c r="E56" s="50">
        <v>438304</v>
      </c>
      <c r="F56" s="51">
        <v>200250</v>
      </c>
      <c r="G56" s="51">
        <v>716643</v>
      </c>
      <c r="H56" s="42">
        <f>'21년 SW기술자 평균임금'!H26*20.9</f>
        <v>0</v>
      </c>
    </row>
    <row r="57" spans="4:8">
      <c r="D57" s="41" t="s">
        <v>214</v>
      </c>
      <c r="E57" s="50">
        <v>207793</v>
      </c>
      <c r="F57" s="51">
        <v>121684</v>
      </c>
      <c r="G57" s="51">
        <v>356383</v>
      </c>
      <c r="H57" s="42">
        <f>'21년 SW기술자 평균임금'!H27*20.9</f>
        <v>0</v>
      </c>
    </row>
    <row r="58" spans="4:8">
      <c r="D58" s="41" t="s">
        <v>215</v>
      </c>
      <c r="E58" s="50">
        <v>391741</v>
      </c>
      <c r="F58" s="51">
        <v>266362</v>
      </c>
      <c r="G58" s="51">
        <v>504013</v>
      </c>
      <c r="H58" s="42">
        <f>'21년 SW기술자 평균임금'!H28*20.9</f>
        <v>0</v>
      </c>
    </row>
    <row r="59" spans="4:8">
      <c r="D59" s="41" t="s">
        <v>216</v>
      </c>
      <c r="E59" s="50">
        <v>274802</v>
      </c>
      <c r="F59" s="51">
        <v>113305</v>
      </c>
      <c r="G59" s="51">
        <v>436300</v>
      </c>
      <c r="H59" s="42">
        <f>'21년 SW기술자 평균임금'!H29*20.9</f>
        <v>0</v>
      </c>
    </row>
    <row r="60" spans="4:8">
      <c r="D60" s="41" t="s">
        <v>217</v>
      </c>
      <c r="E60" s="50">
        <v>391725</v>
      </c>
      <c r="F60" s="51">
        <v>185974</v>
      </c>
      <c r="G60" s="51">
        <v>690086</v>
      </c>
      <c r="H60" s="42">
        <f>'21년 SW기술자 평균임금'!H30*20.9</f>
        <v>0</v>
      </c>
    </row>
    <row r="61" spans="4:8">
      <c r="D61" s="41" t="s">
        <v>218</v>
      </c>
      <c r="E61" s="50">
        <v>327674</v>
      </c>
      <c r="F61" s="51">
        <v>186398</v>
      </c>
      <c r="G61" s="51">
        <v>447744</v>
      </c>
      <c r="H61" s="42">
        <f>'21년 SW기술자 평균임금'!H31*20.9</f>
        <v>0</v>
      </c>
    </row>
    <row r="62" spans="4:8" ht="18" thickBot="1">
      <c r="D62" s="54" t="s">
        <v>219</v>
      </c>
      <c r="E62" s="55">
        <v>257614</v>
      </c>
      <c r="F62" s="56">
        <v>131185</v>
      </c>
      <c r="G62" s="56">
        <v>362007</v>
      </c>
      <c r="H62" s="57">
        <f>'21년 SW기술자 평균임금'!H32*20.9</f>
        <v>0</v>
      </c>
    </row>
  </sheetData>
  <mergeCells count="26">
    <mergeCell ref="B1:I1"/>
    <mergeCell ref="B5:C5"/>
    <mergeCell ref="C9:C11"/>
    <mergeCell ref="C6:C8"/>
    <mergeCell ref="B15:B23"/>
    <mergeCell ref="B6:B14"/>
    <mergeCell ref="C21:C23"/>
    <mergeCell ref="C18:C20"/>
    <mergeCell ref="C15:C17"/>
    <mergeCell ref="C12:C14"/>
    <mergeCell ref="B25:C25"/>
    <mergeCell ref="B28:C28"/>
    <mergeCell ref="B29:C29"/>
    <mergeCell ref="B24:C24"/>
    <mergeCell ref="G24:H24"/>
    <mergeCell ref="D24:E24"/>
    <mergeCell ref="G29:I29"/>
    <mergeCell ref="G28:I28"/>
    <mergeCell ref="G27:I27"/>
    <mergeCell ref="G26:I26"/>
    <mergeCell ref="G25:I25"/>
    <mergeCell ref="D29:F29"/>
    <mergeCell ref="D28:F28"/>
    <mergeCell ref="D27:F27"/>
    <mergeCell ref="D26:F26"/>
    <mergeCell ref="D25:F25"/>
  </mergeCells>
  <phoneticPr fontId="4" type="noConversion"/>
  <conditionalFormatting sqref="I6:I23">
    <cfRule type="notContainsBlanks" dxfId="2" priority="3">
      <formula>LEN(TRIM(I6))&gt;0</formula>
    </cfRule>
  </conditionalFormatting>
  <dataValidations count="2">
    <dataValidation type="list" allowBlank="1" showInputMessage="1" showErrorMessage="1" sqref="E6:E23">
      <formula1>"상위,평균,하위,협의"</formula1>
    </dataValidation>
    <dataValidation type="list" allowBlank="1" showInputMessage="1" showErrorMessage="1" sqref="D6:D23">
      <formula1>$D$34:$D$61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'21년 SW기술자 평균임금'!$A$4:$A$32</xm:f>
          </x14:formula1>
          <xm:sqref>D6:D23</xm:sqref>
        </x14:dataValidation>
        <x14:dataValidation type="list" allowBlank="1" showInputMessage="1" showErrorMessage="1">
          <x14:formula1>
            <xm:f>'21년 SW기술자 평균임금'!A4:A32</xm:f>
          </x14:formula1>
          <xm:sqref>D6:D23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4"/>
  <sheetViews>
    <sheetView showGridLines="0" view="pageBreakPreview" topLeftCell="A28" zoomScaleNormal="100" zoomScaleSheetLayoutView="100" workbookViewId="0">
      <selection activeCell="I48" sqref="I48"/>
    </sheetView>
  </sheetViews>
  <sheetFormatPr defaultColWidth="8.88671875" defaultRowHeight="17.399999999999999"/>
  <cols>
    <col min="1" max="1" width="2" style="3" customWidth="1"/>
    <col min="2" max="2" width="9.109375" style="3" customWidth="1"/>
    <col min="3" max="3" width="25.44140625" style="3" customWidth="1"/>
    <col min="4" max="4" width="22.44140625" style="3" customWidth="1"/>
    <col min="5" max="9" width="15.6640625" style="3" customWidth="1"/>
    <col min="10" max="10" width="8.88671875" style="3"/>
    <col min="11" max="11" width="26.109375" style="38" bestFit="1" customWidth="1"/>
    <col min="12" max="15" width="10.77734375" style="38" customWidth="1"/>
    <col min="16" max="16384" width="8.88671875" style="3"/>
  </cols>
  <sheetData>
    <row r="1" spans="2:9" ht="29.25" customHeight="1" thickBot="1">
      <c r="B1" s="123" t="s">
        <v>159</v>
      </c>
      <c r="C1" s="9"/>
      <c r="D1" s="9"/>
      <c r="E1" s="9"/>
      <c r="F1" s="9"/>
      <c r="G1" s="9"/>
      <c r="H1" s="9"/>
      <c r="I1" s="124"/>
    </row>
    <row r="2" spans="2:9">
      <c r="B2" s="1"/>
      <c r="C2" s="2"/>
      <c r="D2" s="2"/>
      <c r="E2" s="2"/>
      <c r="F2" s="2"/>
      <c r="G2" s="2"/>
      <c r="H2" s="2"/>
      <c r="I2" s="22" t="s">
        <v>89</v>
      </c>
    </row>
    <row r="3" spans="2:9">
      <c r="B3" s="20"/>
      <c r="C3" s="2"/>
      <c r="D3" s="2"/>
      <c r="E3" s="2"/>
      <c r="F3" s="2"/>
      <c r="G3" s="2"/>
      <c r="H3" s="2"/>
      <c r="I3" s="19"/>
    </row>
    <row r="4" spans="2:9" ht="19.8" thickBot="1">
      <c r="B4" s="23" t="s">
        <v>103</v>
      </c>
      <c r="C4" s="16"/>
      <c r="D4" s="16"/>
      <c r="E4" s="16"/>
      <c r="F4" s="16"/>
      <c r="G4" s="16"/>
      <c r="H4" s="16"/>
      <c r="I4" s="21" t="s">
        <v>0</v>
      </c>
    </row>
    <row r="5" spans="2:9" ht="31.8" thickBot="1">
      <c r="B5" s="125" t="s">
        <v>160</v>
      </c>
      <c r="C5" s="6"/>
      <c r="D5" s="87" t="s">
        <v>163</v>
      </c>
      <c r="E5" s="87" t="s">
        <v>164</v>
      </c>
      <c r="F5" s="87" t="s">
        <v>165</v>
      </c>
      <c r="G5" s="87" t="s">
        <v>166</v>
      </c>
      <c r="H5" s="87" t="s">
        <v>147</v>
      </c>
      <c r="I5" s="88" t="s">
        <v>167</v>
      </c>
    </row>
    <row r="6" spans="2:9" ht="16.95" customHeight="1">
      <c r="B6" s="147" t="s">
        <v>173</v>
      </c>
      <c r="C6" s="58" t="s">
        <v>168</v>
      </c>
      <c r="D6" s="45" t="s">
        <v>138</v>
      </c>
      <c r="E6" s="46" t="s">
        <v>189</v>
      </c>
      <c r="F6" s="47">
        <f t="shared" ref="F6:F15" si="0">IFERROR(INDEX($D$25:$H$53,MATCH($D6,$D$25:$D$53,0),MATCH($E6,$D$25:$H$25,0)),"")</f>
        <v>0</v>
      </c>
      <c r="G6" s="46">
        <v>3</v>
      </c>
      <c r="H6" s="48">
        <v>0.5</v>
      </c>
      <c r="I6" s="83">
        <f>IFERROR(F6*G6*H6,"")</f>
        <v>0</v>
      </c>
    </row>
    <row r="7" spans="2:9" ht="16.95" customHeight="1">
      <c r="B7" s="148"/>
      <c r="C7" s="5" t="s">
        <v>169</v>
      </c>
      <c r="D7" s="33" t="s">
        <v>138</v>
      </c>
      <c r="E7" s="34" t="s">
        <v>189</v>
      </c>
      <c r="F7" s="43">
        <f t="shared" si="0"/>
        <v>0</v>
      </c>
      <c r="G7" s="34">
        <v>3</v>
      </c>
      <c r="H7" s="35">
        <v>0.3</v>
      </c>
      <c r="I7" s="84">
        <f>IFERROR(F7*G7*H7,"")</f>
        <v>0</v>
      </c>
    </row>
    <row r="8" spans="2:9" ht="16.95" customHeight="1">
      <c r="B8" s="148"/>
      <c r="C8" s="5"/>
      <c r="D8" s="33" t="s">
        <v>140</v>
      </c>
      <c r="E8" s="34" t="s">
        <v>93</v>
      </c>
      <c r="F8" s="43">
        <f t="shared" si="0"/>
        <v>302033</v>
      </c>
      <c r="G8" s="34">
        <v>3</v>
      </c>
      <c r="H8" s="35">
        <v>1</v>
      </c>
      <c r="I8" s="84">
        <f>IFERROR(F8*G8*H8,"")</f>
        <v>906099</v>
      </c>
    </row>
    <row r="9" spans="2:9" ht="16.95" customHeight="1">
      <c r="B9" s="148"/>
      <c r="C9" s="145" t="s">
        <v>170</v>
      </c>
      <c r="D9" s="33" t="s">
        <v>140</v>
      </c>
      <c r="E9" s="34" t="s">
        <v>93</v>
      </c>
      <c r="F9" s="43">
        <f t="shared" si="0"/>
        <v>302033</v>
      </c>
      <c r="G9" s="34">
        <v>3</v>
      </c>
      <c r="H9" s="35">
        <v>1</v>
      </c>
      <c r="I9" s="84">
        <f>IFERROR(F9*G9*H9,"")</f>
        <v>906099</v>
      </c>
    </row>
    <row r="10" spans="2:9" ht="16.95" customHeight="1">
      <c r="B10" s="148"/>
      <c r="C10" s="145"/>
      <c r="D10" s="33" t="s">
        <v>140</v>
      </c>
      <c r="E10" s="34" t="s">
        <v>189</v>
      </c>
      <c r="F10" s="43">
        <f t="shared" si="0"/>
        <v>0</v>
      </c>
      <c r="G10" s="34">
        <v>3</v>
      </c>
      <c r="H10" s="35">
        <v>1</v>
      </c>
      <c r="I10" s="84">
        <f t="shared" ref="I10:I15" si="1">IFERROR(F10*G10*H10,"")</f>
        <v>0</v>
      </c>
    </row>
    <row r="11" spans="2:9" ht="16.95" customHeight="1">
      <c r="B11" s="148"/>
      <c r="C11" s="145"/>
      <c r="D11" s="33" t="s">
        <v>140</v>
      </c>
      <c r="E11" s="34" t="s">
        <v>191</v>
      </c>
      <c r="F11" s="43">
        <f t="shared" si="0"/>
        <v>142120</v>
      </c>
      <c r="G11" s="34">
        <v>3</v>
      </c>
      <c r="H11" s="35">
        <v>1</v>
      </c>
      <c r="I11" s="84">
        <f t="shared" si="1"/>
        <v>426360</v>
      </c>
    </row>
    <row r="12" spans="2:9" ht="16.95" customHeight="1">
      <c r="B12" s="148"/>
      <c r="C12" s="89" t="s">
        <v>171</v>
      </c>
      <c r="D12" s="33" t="s">
        <v>141</v>
      </c>
      <c r="E12" s="34" t="s">
        <v>189</v>
      </c>
      <c r="F12" s="43" t="str">
        <f t="shared" si="0"/>
        <v/>
      </c>
      <c r="G12" s="34">
        <v>3</v>
      </c>
      <c r="H12" s="35">
        <v>0.8</v>
      </c>
      <c r="I12" s="84" t="str">
        <f t="shared" si="1"/>
        <v/>
      </c>
    </row>
    <row r="13" spans="2:9" ht="16.95" customHeight="1">
      <c r="B13" s="148"/>
      <c r="C13" s="5" t="s">
        <v>172</v>
      </c>
      <c r="D13" s="33" t="s">
        <v>138</v>
      </c>
      <c r="E13" s="34" t="s">
        <v>189</v>
      </c>
      <c r="F13" s="43">
        <f t="shared" si="0"/>
        <v>0</v>
      </c>
      <c r="G13" s="34">
        <v>3</v>
      </c>
      <c r="H13" s="35">
        <v>0.2</v>
      </c>
      <c r="I13" s="84">
        <f t="shared" si="1"/>
        <v>0</v>
      </c>
    </row>
    <row r="14" spans="2:9" ht="16.95" customHeight="1">
      <c r="B14" s="148"/>
      <c r="C14" s="5"/>
      <c r="D14" s="33" t="s">
        <v>141</v>
      </c>
      <c r="E14" s="34" t="s">
        <v>189</v>
      </c>
      <c r="F14" s="43" t="str">
        <f t="shared" si="0"/>
        <v/>
      </c>
      <c r="G14" s="34">
        <v>3</v>
      </c>
      <c r="H14" s="35">
        <v>0.2</v>
      </c>
      <c r="I14" s="84" t="str">
        <f t="shared" si="1"/>
        <v/>
      </c>
    </row>
    <row r="15" spans="2:9" ht="16.95" customHeight="1">
      <c r="B15" s="148"/>
      <c r="C15" s="5"/>
      <c r="D15" s="33" t="s">
        <v>144</v>
      </c>
      <c r="E15" s="34" t="s">
        <v>93</v>
      </c>
      <c r="F15" s="43" t="str">
        <f t="shared" si="0"/>
        <v/>
      </c>
      <c r="G15" s="34">
        <v>2</v>
      </c>
      <c r="H15" s="35">
        <v>1</v>
      </c>
      <c r="I15" s="84" t="str">
        <f t="shared" si="1"/>
        <v/>
      </c>
    </row>
    <row r="16" spans="2:9" ht="16.95" customHeight="1" thickBot="1">
      <c r="B16" s="154" t="s">
        <v>1</v>
      </c>
      <c r="C16" s="2"/>
      <c r="D16" s="149" t="s">
        <v>148</v>
      </c>
      <c r="E16" s="149"/>
      <c r="F16" s="90"/>
      <c r="G16" s="149">
        <f>SUMPRODUCT(G6:G15,H6:H15)</f>
        <v>20.000000000000004</v>
      </c>
      <c r="H16" s="149"/>
      <c r="I16" s="49"/>
    </row>
    <row r="17" spans="2:9" ht="18.75" customHeight="1">
      <c r="B17" s="150" t="s">
        <v>178</v>
      </c>
      <c r="C17" s="151"/>
      <c r="D17" s="119" t="s">
        <v>179</v>
      </c>
      <c r="E17" s="119"/>
      <c r="F17" s="119"/>
      <c r="G17" s="155">
        <f>SUM(I6:I15)</f>
        <v>2238558</v>
      </c>
      <c r="H17" s="155"/>
      <c r="I17" s="156"/>
    </row>
    <row r="18" spans="2:9" ht="18.75" customHeight="1">
      <c r="B18" s="44" t="s">
        <v>180</v>
      </c>
      <c r="C18" s="82">
        <v>1.1000000000000001</v>
      </c>
      <c r="D18" s="129" t="s">
        <v>181</v>
      </c>
      <c r="E18" s="130"/>
      <c r="F18" s="131"/>
      <c r="G18" s="132">
        <f>G17*1.1</f>
        <v>2462413.8000000003</v>
      </c>
      <c r="H18" s="133"/>
      <c r="I18" s="134"/>
    </row>
    <row r="19" spans="2:9" ht="18.75" customHeight="1">
      <c r="B19" s="44" t="s">
        <v>182</v>
      </c>
      <c r="C19" s="82">
        <v>0.2</v>
      </c>
      <c r="D19" s="129" t="s">
        <v>183</v>
      </c>
      <c r="E19" s="130"/>
      <c r="F19" s="131"/>
      <c r="G19" s="132">
        <f>(G17+G18)*0.2</f>
        <v>940194.36000000022</v>
      </c>
      <c r="H19" s="133"/>
      <c r="I19" s="134"/>
    </row>
    <row r="20" spans="2:9" ht="18.75" customHeight="1" thickBot="1">
      <c r="B20" s="152" t="s">
        <v>184</v>
      </c>
      <c r="C20" s="153"/>
      <c r="D20" s="135"/>
      <c r="E20" s="136"/>
      <c r="F20" s="2"/>
      <c r="G20" s="137">
        <v>500000</v>
      </c>
      <c r="H20" s="138"/>
      <c r="I20" s="139"/>
    </row>
    <row r="21" spans="2:9" ht="18.75" customHeight="1" thickBot="1">
      <c r="B21" s="6" t="s">
        <v>185</v>
      </c>
      <c r="C21" s="146"/>
      <c r="D21" s="140" t="s">
        <v>186</v>
      </c>
      <c r="E21" s="141"/>
      <c r="F21" s="140"/>
      <c r="G21" s="142">
        <f>SUM(G17:I20)</f>
        <v>6141166.1600000011</v>
      </c>
      <c r="H21" s="143"/>
      <c r="I21" s="144"/>
    </row>
    <row r="22" spans="2:9" ht="16.95" customHeight="1">
      <c r="B22" s="4" t="s">
        <v>188</v>
      </c>
    </row>
    <row r="23" spans="2:9" ht="16.95" customHeight="1">
      <c r="B23" s="4" t="s">
        <v>187</v>
      </c>
    </row>
    <row r="24" spans="2:9" ht="20.399999999999999" customHeight="1" thickBot="1"/>
    <row r="25" spans="2:9">
      <c r="D25" s="39" t="s">
        <v>90</v>
      </c>
      <c r="E25" s="52" t="s">
        <v>101</v>
      </c>
      <c r="F25" s="53" t="s">
        <v>98</v>
      </c>
      <c r="G25" s="53" t="s">
        <v>99</v>
      </c>
      <c r="H25" s="40" t="s">
        <v>100</v>
      </c>
    </row>
    <row r="26" spans="2:9">
      <c r="C26" s="17"/>
      <c r="D26" s="41" t="s">
        <v>225</v>
      </c>
      <c r="E26" s="50">
        <v>388724</v>
      </c>
      <c r="F26" s="51">
        <v>167793</v>
      </c>
      <c r="G26" s="51">
        <v>698000</v>
      </c>
      <c r="H26" s="42">
        <f>'21년 SW기술자 평균임금'!H4*20.9</f>
        <v>0</v>
      </c>
    </row>
    <row r="27" spans="2:9">
      <c r="C27" s="18"/>
      <c r="D27" s="41" t="s">
        <v>226</v>
      </c>
      <c r="E27" s="50">
        <v>458818</v>
      </c>
      <c r="F27" s="51">
        <v>222162</v>
      </c>
      <c r="G27" s="51">
        <v>766391</v>
      </c>
      <c r="H27" s="42">
        <f>'21년 SW기술자 평균임금'!H5*20.9</f>
        <v>0</v>
      </c>
    </row>
    <row r="28" spans="2:9">
      <c r="D28" s="41" t="s">
        <v>222</v>
      </c>
      <c r="E28" s="50">
        <v>342406</v>
      </c>
      <c r="F28" s="51">
        <v>190783</v>
      </c>
      <c r="G28" s="51">
        <v>505432</v>
      </c>
      <c r="H28" s="42">
        <f>'21년 SW기술자 평균임금'!H6*20.9</f>
        <v>0</v>
      </c>
    </row>
    <row r="29" spans="2:9">
      <c r="D29" s="41" t="s">
        <v>223</v>
      </c>
      <c r="E29" s="50">
        <v>532243</v>
      </c>
      <c r="F29" s="51">
        <v>365018</v>
      </c>
      <c r="G29" s="51">
        <v>724955</v>
      </c>
      <c r="H29" s="42">
        <f>'21년 SW기술자 평균임금'!H7*20.9</f>
        <v>0</v>
      </c>
    </row>
    <row r="30" spans="2:9">
      <c r="D30" s="41" t="s">
        <v>137</v>
      </c>
      <c r="E30" s="50">
        <v>347670</v>
      </c>
      <c r="F30" s="51">
        <v>198060</v>
      </c>
      <c r="G30" s="51">
        <v>417750</v>
      </c>
      <c r="H30" s="42">
        <f>'21년 SW기술자 평균임금'!H8*20.9</f>
        <v>0</v>
      </c>
    </row>
    <row r="31" spans="2:9">
      <c r="D31" s="41" t="s">
        <v>138</v>
      </c>
      <c r="E31" s="50">
        <v>411329</v>
      </c>
      <c r="F31" s="51">
        <v>234960</v>
      </c>
      <c r="G31" s="51">
        <v>638712</v>
      </c>
      <c r="H31" s="42">
        <f>'21년 SW기술자 평균임금'!H9*20.9</f>
        <v>0</v>
      </c>
    </row>
    <row r="32" spans="2:9">
      <c r="D32" s="41" t="s">
        <v>227</v>
      </c>
      <c r="E32" s="50">
        <v>326211</v>
      </c>
      <c r="F32" s="51">
        <v>177983</v>
      </c>
      <c r="G32" s="51">
        <v>490661</v>
      </c>
      <c r="H32" s="42">
        <f>'21년 SW기술자 평균임금'!H10*20.9</f>
        <v>0</v>
      </c>
    </row>
    <row r="33" spans="4:8">
      <c r="D33" s="41" t="s">
        <v>139</v>
      </c>
      <c r="E33" s="50">
        <v>421761</v>
      </c>
      <c r="F33" s="51">
        <v>225725</v>
      </c>
      <c r="G33" s="51">
        <v>770950</v>
      </c>
      <c r="H33" s="42">
        <f>'21년 SW기술자 평균임금'!H11*20.9</f>
        <v>0</v>
      </c>
    </row>
    <row r="34" spans="4:8">
      <c r="D34" s="41" t="s">
        <v>238</v>
      </c>
      <c r="E34" s="50">
        <v>517539</v>
      </c>
      <c r="F34" s="51">
        <v>329504</v>
      </c>
      <c r="G34" s="51">
        <v>760821</v>
      </c>
      <c r="H34" s="42">
        <f>'21년 SW기술자 평균임금'!H12*20.9</f>
        <v>0</v>
      </c>
    </row>
    <row r="35" spans="4:8">
      <c r="D35" s="41" t="s">
        <v>224</v>
      </c>
      <c r="E35" s="50">
        <v>437063</v>
      </c>
      <c r="F35" s="51">
        <v>253769</v>
      </c>
      <c r="G35" s="51">
        <v>728100</v>
      </c>
      <c r="H35" s="42">
        <f>'21년 SW기술자 평균임금'!H13*20.9</f>
        <v>0</v>
      </c>
    </row>
    <row r="36" spans="4:8">
      <c r="D36" s="41" t="s">
        <v>140</v>
      </c>
      <c r="E36" s="50">
        <v>302033</v>
      </c>
      <c r="F36" s="51">
        <v>142120</v>
      </c>
      <c r="G36" s="51">
        <v>487490</v>
      </c>
      <c r="H36" s="42">
        <f>'21년 SW기술자 평균임금'!H14*20.9</f>
        <v>0</v>
      </c>
    </row>
    <row r="37" spans="4:8">
      <c r="D37" s="41" t="s">
        <v>207</v>
      </c>
      <c r="E37" s="50">
        <v>250345</v>
      </c>
      <c r="F37" s="51">
        <v>130007</v>
      </c>
      <c r="G37" s="51">
        <v>379337</v>
      </c>
      <c r="H37" s="42">
        <f>'21년 SW기술자 평균임금'!H15*20.9</f>
        <v>0</v>
      </c>
    </row>
    <row r="38" spans="4:8">
      <c r="D38" s="41" t="s">
        <v>208</v>
      </c>
      <c r="E38" s="50">
        <v>323174</v>
      </c>
      <c r="F38" s="51">
        <v>156826</v>
      </c>
      <c r="G38" s="51">
        <v>530270</v>
      </c>
      <c r="H38" s="42">
        <f>'21년 SW기술자 평균임금'!H16*20.9</f>
        <v>0</v>
      </c>
    </row>
    <row r="39" spans="4:8">
      <c r="D39" s="41" t="s">
        <v>209</v>
      </c>
      <c r="E39" s="50">
        <v>253051</v>
      </c>
      <c r="F39" s="51">
        <v>148432</v>
      </c>
      <c r="G39" s="51">
        <v>371392</v>
      </c>
      <c r="H39" s="42">
        <f>'21년 SW기술자 평균임금'!H17*20.9</f>
        <v>0</v>
      </c>
    </row>
    <row r="40" spans="4:8">
      <c r="D40" s="41" t="s">
        <v>210</v>
      </c>
      <c r="E40" s="50">
        <v>277998</v>
      </c>
      <c r="F40" s="51">
        <v>159697</v>
      </c>
      <c r="G40" s="51">
        <v>454911</v>
      </c>
      <c r="H40" s="42">
        <f>'21년 SW기술자 평균임금'!H18*20.9</f>
        <v>0</v>
      </c>
    </row>
    <row r="41" spans="4:8">
      <c r="D41" s="41" t="s">
        <v>239</v>
      </c>
      <c r="E41" s="50">
        <v>298254</v>
      </c>
      <c r="F41" s="51">
        <v>144294</v>
      </c>
      <c r="G41" s="51">
        <v>491366</v>
      </c>
      <c r="H41" s="42">
        <f>'21년 SW기술자 평균임금'!H19*20.9</f>
        <v>0</v>
      </c>
    </row>
    <row r="42" spans="4:8">
      <c r="D42" s="41" t="s">
        <v>240</v>
      </c>
      <c r="E42" s="50">
        <v>350062</v>
      </c>
      <c r="F42" s="51">
        <v>172987</v>
      </c>
      <c r="G42" s="51">
        <v>620329</v>
      </c>
      <c r="H42" s="42">
        <f>'21년 SW기술자 평균임금'!H20*20.9</f>
        <v>0</v>
      </c>
    </row>
    <row r="43" spans="4:8">
      <c r="D43" s="41" t="s">
        <v>241</v>
      </c>
      <c r="E43" s="50">
        <v>284286</v>
      </c>
      <c r="F43" s="51">
        <v>128758</v>
      </c>
      <c r="G43" s="51">
        <v>506543</v>
      </c>
      <c r="H43" s="42">
        <f>'21년 SW기술자 평균임금'!H21*20.9</f>
        <v>0</v>
      </c>
    </row>
    <row r="44" spans="4:8">
      <c r="D44" s="41" t="s">
        <v>242</v>
      </c>
      <c r="E44" s="50">
        <v>203918</v>
      </c>
      <c r="F44" s="51">
        <v>122267</v>
      </c>
      <c r="G44" s="51">
        <v>308778</v>
      </c>
      <c r="H44" s="42">
        <f>'21년 SW기술자 평균임금'!H22*20.9</f>
        <v>0</v>
      </c>
    </row>
    <row r="45" spans="4:8">
      <c r="D45" s="41" t="s">
        <v>243</v>
      </c>
      <c r="E45" s="50">
        <v>444306</v>
      </c>
      <c r="F45" s="51">
        <v>194616</v>
      </c>
      <c r="G45" s="51">
        <v>754758</v>
      </c>
      <c r="H45" s="42">
        <f>'21년 SW기술자 평균임금'!H23*20.9</f>
        <v>0</v>
      </c>
    </row>
    <row r="46" spans="4:8">
      <c r="D46" s="41" t="s">
        <v>211</v>
      </c>
      <c r="E46" s="50">
        <v>441052</v>
      </c>
      <c r="F46" s="51">
        <v>193400</v>
      </c>
      <c r="G46" s="51">
        <v>626166</v>
      </c>
      <c r="H46" s="42">
        <f>'21년 SW기술자 평균임금'!H24*20.9</f>
        <v>0</v>
      </c>
    </row>
    <row r="47" spans="4:8">
      <c r="D47" s="41" t="s">
        <v>212</v>
      </c>
      <c r="E47" s="50">
        <v>372497</v>
      </c>
      <c r="F47" s="51">
        <v>175489</v>
      </c>
      <c r="G47" s="51">
        <v>659178</v>
      </c>
      <c r="H47" s="42">
        <f>'21년 SW기술자 평균임금'!H25*20.9</f>
        <v>0</v>
      </c>
    </row>
    <row r="48" spans="4:8">
      <c r="D48" s="41" t="s">
        <v>213</v>
      </c>
      <c r="E48" s="50">
        <v>438304</v>
      </c>
      <c r="F48" s="51">
        <v>200250</v>
      </c>
      <c r="G48" s="51">
        <v>716643</v>
      </c>
      <c r="H48" s="42">
        <f>'21년 SW기술자 평균임금'!H26*20.9</f>
        <v>0</v>
      </c>
    </row>
    <row r="49" spans="4:8">
      <c r="D49" s="41" t="s">
        <v>214</v>
      </c>
      <c r="E49" s="50">
        <v>207793</v>
      </c>
      <c r="F49" s="51">
        <v>121684</v>
      </c>
      <c r="G49" s="51">
        <v>356383</v>
      </c>
      <c r="H49" s="42">
        <f>'21년 SW기술자 평균임금'!H27*20.9</f>
        <v>0</v>
      </c>
    </row>
    <row r="50" spans="4:8">
      <c r="D50" s="41" t="s">
        <v>215</v>
      </c>
      <c r="E50" s="50">
        <v>391741</v>
      </c>
      <c r="F50" s="51">
        <v>266362</v>
      </c>
      <c r="G50" s="51">
        <v>504013</v>
      </c>
      <c r="H50" s="42">
        <f>'21년 SW기술자 평균임금'!H28*20.9</f>
        <v>0</v>
      </c>
    </row>
    <row r="51" spans="4:8">
      <c r="D51" s="41" t="s">
        <v>216</v>
      </c>
      <c r="E51" s="50">
        <v>274802</v>
      </c>
      <c r="F51" s="51">
        <v>113305</v>
      </c>
      <c r="G51" s="51">
        <v>436300</v>
      </c>
      <c r="H51" s="42">
        <f>'21년 SW기술자 평균임금'!H29*20.9</f>
        <v>0</v>
      </c>
    </row>
    <row r="52" spans="4:8">
      <c r="D52" s="41" t="s">
        <v>217</v>
      </c>
      <c r="E52" s="50">
        <v>391725</v>
      </c>
      <c r="F52" s="51">
        <v>185974</v>
      </c>
      <c r="G52" s="51">
        <v>690086</v>
      </c>
      <c r="H52" s="42">
        <f>'21년 SW기술자 평균임금'!H30*20.9</f>
        <v>0</v>
      </c>
    </row>
    <row r="53" spans="4:8">
      <c r="D53" s="41" t="s">
        <v>218</v>
      </c>
      <c r="E53" s="50">
        <v>327674</v>
      </c>
      <c r="F53" s="51">
        <v>186398</v>
      </c>
      <c r="G53" s="51">
        <v>447744</v>
      </c>
      <c r="H53" s="42">
        <f>'21년 SW기술자 평균임금'!H31*20.9</f>
        <v>0</v>
      </c>
    </row>
    <row r="54" spans="4:8" ht="18" thickBot="1">
      <c r="D54" s="54" t="s">
        <v>219</v>
      </c>
      <c r="E54" s="55">
        <v>257614</v>
      </c>
      <c r="F54" s="56">
        <v>131185</v>
      </c>
      <c r="G54" s="56">
        <v>362007</v>
      </c>
      <c r="H54" s="42">
        <f>'21년 SW기술자 평균임금'!H32*20.9</f>
        <v>0</v>
      </c>
    </row>
  </sheetData>
  <mergeCells count="22">
    <mergeCell ref="B1:I1"/>
    <mergeCell ref="B5:C5"/>
    <mergeCell ref="C9:C11"/>
    <mergeCell ref="B21:C21"/>
    <mergeCell ref="C7:C8"/>
    <mergeCell ref="B6:B15"/>
    <mergeCell ref="C13:C15"/>
    <mergeCell ref="G16:H16"/>
    <mergeCell ref="B17:C17"/>
    <mergeCell ref="B20:C20"/>
    <mergeCell ref="B16:C16"/>
    <mergeCell ref="D16:E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</mergeCells>
  <phoneticPr fontId="2" type="noConversion"/>
  <conditionalFormatting sqref="I6:I15">
    <cfRule type="notContainsBlanks" dxfId="1" priority="1">
      <formula>LEN(TRIM(I6))&gt;0</formula>
    </cfRule>
  </conditionalFormatting>
  <dataValidations count="2">
    <dataValidation type="list" allowBlank="1" showInputMessage="1" showErrorMessage="1" sqref="E6:E15">
      <formula1>"상위,평균,하위,협의"</formula1>
    </dataValidation>
    <dataValidation type="list" allowBlank="1" showInputMessage="1" showErrorMessage="1" sqref="D6:D15">
      <formula1>$D$26:$D$53</formula1>
    </dataValidation>
  </dataValidations>
  <pageMargins left="0.70866141732283472" right="0.70866141732283472" top="0.74803149606299213" bottom="0.74803149606299213" header="0.31496062992125984" footer="0.31496062992125984"/>
  <pageSetup paperSize="9" scale="97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'21년 SW기술자 평균임금'!$A$4:$A$32</xm:f>
          </x14:formula1>
          <xm:sqref>D6:D15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6"/>
  <sheetViews>
    <sheetView showGridLines="0" view="pageBreakPreview" topLeftCell="A19" zoomScaleNormal="100" zoomScaleSheetLayoutView="100" workbookViewId="0">
      <selection activeCell="I33" sqref="I33"/>
    </sheetView>
  </sheetViews>
  <sheetFormatPr defaultColWidth="8.88671875" defaultRowHeight="17.399999999999999"/>
  <cols>
    <col min="1" max="1" width="2" style="3" customWidth="1"/>
    <col min="2" max="2" width="9.109375" style="3" customWidth="1"/>
    <col min="3" max="3" width="25.44140625" style="3" customWidth="1"/>
    <col min="4" max="4" width="22.44140625" style="3" customWidth="1"/>
    <col min="5" max="9" width="15.6640625" style="3" customWidth="1"/>
    <col min="10" max="10" width="8.88671875" style="3"/>
    <col min="11" max="11" width="26.109375" style="38" bestFit="1" customWidth="1"/>
    <col min="12" max="15" width="10.77734375" style="38" customWidth="1"/>
    <col min="16" max="16384" width="8.88671875" style="3"/>
  </cols>
  <sheetData>
    <row r="1" spans="2:9" ht="31.5" customHeight="1" thickBot="1">
      <c r="B1" s="123" t="s">
        <v>159</v>
      </c>
      <c r="C1" s="9"/>
      <c r="D1" s="9"/>
      <c r="E1" s="9"/>
      <c r="F1" s="9"/>
      <c r="G1" s="9"/>
      <c r="H1" s="9"/>
      <c r="I1" s="124"/>
    </row>
    <row r="2" spans="2:9">
      <c r="B2" s="1"/>
      <c r="C2" s="2"/>
      <c r="D2" s="2"/>
      <c r="E2" s="2"/>
      <c r="F2" s="2"/>
      <c r="G2" s="2"/>
      <c r="H2" s="2"/>
      <c r="I2" s="22" t="s">
        <v>89</v>
      </c>
    </row>
    <row r="3" spans="2:9">
      <c r="B3" s="20"/>
      <c r="C3" s="2"/>
      <c r="D3" s="2"/>
      <c r="E3" s="2"/>
      <c r="F3" s="2"/>
      <c r="G3" s="2"/>
      <c r="H3" s="2"/>
      <c r="I3" s="19"/>
    </row>
    <row r="4" spans="2:9" ht="19.8" thickBot="1">
      <c r="B4" s="23" t="s">
        <v>103</v>
      </c>
      <c r="C4" s="16"/>
      <c r="D4" s="16"/>
      <c r="E4" s="16"/>
      <c r="F4" s="16"/>
      <c r="G4" s="16"/>
      <c r="H4" s="16"/>
      <c r="I4" s="21" t="s">
        <v>0</v>
      </c>
    </row>
    <row r="5" spans="2:9" ht="35.4" thickBot="1">
      <c r="B5" s="171" t="s">
        <v>160</v>
      </c>
      <c r="C5" s="172"/>
      <c r="D5" s="85" t="s">
        <v>104</v>
      </c>
      <c r="E5" s="85" t="s">
        <v>94</v>
      </c>
      <c r="F5" s="85" t="s">
        <v>97</v>
      </c>
      <c r="G5" s="85" t="s">
        <v>95</v>
      </c>
      <c r="H5" s="85" t="s">
        <v>147</v>
      </c>
      <c r="I5" s="86" t="s">
        <v>102</v>
      </c>
    </row>
    <row r="6" spans="2:9" ht="16.95" customHeight="1">
      <c r="B6" s="147" t="s">
        <v>177</v>
      </c>
      <c r="C6" s="58" t="s">
        <v>168</v>
      </c>
      <c r="D6" s="45" t="s">
        <v>138</v>
      </c>
      <c r="E6" s="46" t="s">
        <v>189</v>
      </c>
      <c r="F6" s="47">
        <f t="shared" ref="F6:F17" si="0">IFERROR(INDEX($D$27:$H$55,MATCH($D6,$D$27:$D$55,0),MATCH($E6,$D$27:$H$27,0)),"")</f>
        <v>0</v>
      </c>
      <c r="G6" s="46">
        <v>6</v>
      </c>
      <c r="H6" s="48">
        <v>0.5</v>
      </c>
      <c r="I6" s="83">
        <f>IFERROR(F6*G6*H6,"")</f>
        <v>0</v>
      </c>
    </row>
    <row r="7" spans="2:9" ht="16.95" customHeight="1">
      <c r="B7" s="148"/>
      <c r="C7" s="5" t="s">
        <v>174</v>
      </c>
      <c r="D7" s="33" t="s">
        <v>138</v>
      </c>
      <c r="E7" s="34" t="s">
        <v>189</v>
      </c>
      <c r="F7" s="43">
        <f t="shared" si="0"/>
        <v>0</v>
      </c>
      <c r="G7" s="34">
        <v>4</v>
      </c>
      <c r="H7" s="35">
        <v>0.5</v>
      </c>
      <c r="I7" s="84">
        <f>IFERROR(F7*G7*H7,"")</f>
        <v>0</v>
      </c>
    </row>
    <row r="8" spans="2:9" ht="16.95" customHeight="1">
      <c r="B8" s="148"/>
      <c r="C8" s="145"/>
      <c r="D8" s="33" t="s">
        <v>137</v>
      </c>
      <c r="E8" s="34" t="s">
        <v>189</v>
      </c>
      <c r="F8" s="43">
        <f t="shared" si="0"/>
        <v>0</v>
      </c>
      <c r="G8" s="34">
        <v>3</v>
      </c>
      <c r="H8" s="35">
        <v>1</v>
      </c>
      <c r="I8" s="84">
        <f>IFERROR(F8*G8*H8,"")</f>
        <v>0</v>
      </c>
    </row>
    <row r="9" spans="2:9" ht="16.95" customHeight="1">
      <c r="B9" s="148"/>
      <c r="C9" s="5" t="s">
        <v>175</v>
      </c>
      <c r="D9" s="33" t="s">
        <v>138</v>
      </c>
      <c r="E9" s="34" t="s">
        <v>189</v>
      </c>
      <c r="F9" s="43">
        <f t="shared" si="0"/>
        <v>0</v>
      </c>
      <c r="G9" s="34">
        <v>2</v>
      </c>
      <c r="H9" s="35">
        <v>0.5</v>
      </c>
      <c r="I9" s="84">
        <f>IFERROR(F9*G9*H9,"")</f>
        <v>0</v>
      </c>
    </row>
    <row r="10" spans="2:9" ht="16.95" customHeight="1">
      <c r="B10" s="148"/>
      <c r="C10" s="5"/>
      <c r="D10" s="33" t="s">
        <v>137</v>
      </c>
      <c r="E10" s="34" t="s">
        <v>189</v>
      </c>
      <c r="F10" s="43">
        <f t="shared" si="0"/>
        <v>0</v>
      </c>
      <c r="G10" s="34">
        <v>1</v>
      </c>
      <c r="H10" s="35">
        <v>1</v>
      </c>
      <c r="I10" s="84">
        <f t="shared" ref="I10:I17" si="1">IFERROR(F10*G10*H10,"")</f>
        <v>0</v>
      </c>
    </row>
    <row r="11" spans="2:9" ht="16.95" customHeight="1">
      <c r="B11" s="148"/>
      <c r="C11" s="5"/>
      <c r="D11" s="33" t="s">
        <v>139</v>
      </c>
      <c r="E11" s="34" t="s">
        <v>93</v>
      </c>
      <c r="F11" s="43">
        <f t="shared" si="0"/>
        <v>421761</v>
      </c>
      <c r="G11" s="34">
        <v>3</v>
      </c>
      <c r="H11" s="35">
        <v>1</v>
      </c>
      <c r="I11" s="84">
        <f t="shared" si="1"/>
        <v>1265283</v>
      </c>
    </row>
    <row r="12" spans="2:9" ht="16.95" customHeight="1">
      <c r="B12" s="148"/>
      <c r="C12" s="5"/>
      <c r="D12" s="33" t="s">
        <v>141</v>
      </c>
      <c r="E12" s="34" t="s">
        <v>190</v>
      </c>
      <c r="F12" s="43" t="str">
        <f t="shared" si="0"/>
        <v/>
      </c>
      <c r="G12" s="34">
        <v>2</v>
      </c>
      <c r="H12" s="35">
        <v>0.5</v>
      </c>
      <c r="I12" s="84" t="str">
        <f t="shared" si="1"/>
        <v/>
      </c>
    </row>
    <row r="13" spans="2:9" ht="16.95" customHeight="1">
      <c r="B13" s="148"/>
      <c r="C13" s="5" t="s">
        <v>176</v>
      </c>
      <c r="D13" s="33" t="s">
        <v>141</v>
      </c>
      <c r="E13" s="34" t="s">
        <v>190</v>
      </c>
      <c r="F13" s="43" t="str">
        <f t="shared" si="0"/>
        <v/>
      </c>
      <c r="G13" s="34">
        <v>10</v>
      </c>
      <c r="H13" s="35">
        <v>1</v>
      </c>
      <c r="I13" s="84" t="str">
        <f>IFERROR(F13*G13*H13,"")</f>
        <v/>
      </c>
    </row>
    <row r="14" spans="2:9" ht="16.95" customHeight="1">
      <c r="B14" s="148"/>
      <c r="C14" s="5"/>
      <c r="D14" s="33" t="s">
        <v>143</v>
      </c>
      <c r="E14" s="34" t="s">
        <v>189</v>
      </c>
      <c r="F14" s="43" t="str">
        <f t="shared" si="0"/>
        <v/>
      </c>
      <c r="G14" s="34">
        <v>1</v>
      </c>
      <c r="H14" s="35">
        <v>0.5</v>
      </c>
      <c r="I14" s="84" t="str">
        <f t="shared" si="1"/>
        <v/>
      </c>
    </row>
    <row r="15" spans="2:9" ht="16.95" customHeight="1">
      <c r="B15" s="148"/>
      <c r="C15" s="145" t="s">
        <v>172</v>
      </c>
      <c r="D15" s="33" t="s">
        <v>141</v>
      </c>
      <c r="E15" s="34" t="s">
        <v>190</v>
      </c>
      <c r="F15" s="43" t="str">
        <f t="shared" si="0"/>
        <v/>
      </c>
      <c r="G15" s="34">
        <v>2</v>
      </c>
      <c r="H15" s="35">
        <v>0.5</v>
      </c>
      <c r="I15" s="84" t="str">
        <f t="shared" si="1"/>
        <v/>
      </c>
    </row>
    <row r="16" spans="2:9" ht="16.95" customHeight="1">
      <c r="B16" s="148"/>
      <c r="C16" s="5"/>
      <c r="D16" s="33" t="s">
        <v>143</v>
      </c>
      <c r="E16" s="34" t="s">
        <v>189</v>
      </c>
      <c r="F16" s="43" t="str">
        <f t="shared" si="0"/>
        <v/>
      </c>
      <c r="G16" s="34">
        <v>5</v>
      </c>
      <c r="H16" s="35">
        <v>0.5</v>
      </c>
      <c r="I16" s="84" t="str">
        <f t="shared" si="1"/>
        <v/>
      </c>
    </row>
    <row r="17" spans="2:9" ht="16.95" customHeight="1" thickBot="1">
      <c r="B17" s="177"/>
      <c r="C17" s="173"/>
      <c r="D17" s="94" t="s">
        <v>144</v>
      </c>
      <c r="E17" s="90" t="s">
        <v>190</v>
      </c>
      <c r="F17" s="95" t="str">
        <f t="shared" si="0"/>
        <v/>
      </c>
      <c r="G17" s="90">
        <v>2</v>
      </c>
      <c r="H17" s="96">
        <v>1</v>
      </c>
      <c r="I17" s="97" t="str">
        <f t="shared" si="1"/>
        <v/>
      </c>
    </row>
    <row r="18" spans="2:9" ht="18" customHeight="1" thickBot="1">
      <c r="B18" s="174" t="s">
        <v>161</v>
      </c>
      <c r="C18" s="175"/>
      <c r="D18" s="176" t="s">
        <v>148</v>
      </c>
      <c r="E18" s="176"/>
      <c r="F18" s="92"/>
      <c r="G18" s="176">
        <f>SUMPRODUCT(G6:G17,H6:H17)</f>
        <v>30</v>
      </c>
      <c r="H18" s="176"/>
      <c r="I18" s="93"/>
    </row>
    <row r="19" spans="2:9" ht="18" customHeight="1">
      <c r="B19" s="150" t="s">
        <v>178</v>
      </c>
      <c r="C19" s="157"/>
      <c r="D19" s="119" t="s">
        <v>179</v>
      </c>
      <c r="E19" s="119"/>
      <c r="F19" s="119"/>
      <c r="G19" s="165">
        <f>SUM(I6:I17)</f>
        <v>1265283</v>
      </c>
      <c r="H19" s="166"/>
      <c r="I19" s="167"/>
    </row>
    <row r="20" spans="2:9" ht="18" customHeight="1">
      <c r="B20" s="44" t="s">
        <v>180</v>
      </c>
      <c r="C20" s="32">
        <v>1.1000000000000001</v>
      </c>
      <c r="D20" s="129" t="s">
        <v>181</v>
      </c>
      <c r="E20" s="130"/>
      <c r="F20" s="131"/>
      <c r="G20" s="168">
        <f>G19*1.1</f>
        <v>1391811.3</v>
      </c>
      <c r="H20" s="169"/>
      <c r="I20" s="170"/>
    </row>
    <row r="21" spans="2:9" ht="18" customHeight="1">
      <c r="B21" s="44" t="s">
        <v>182</v>
      </c>
      <c r="C21" s="32">
        <v>0.2</v>
      </c>
      <c r="D21" s="129" t="s">
        <v>183</v>
      </c>
      <c r="E21" s="130"/>
      <c r="F21" s="131"/>
      <c r="G21" s="168">
        <f>(G19+G20)*0.2</f>
        <v>531418.86</v>
      </c>
      <c r="H21" s="169"/>
      <c r="I21" s="170"/>
    </row>
    <row r="22" spans="2:9" ht="18" customHeight="1" thickBot="1">
      <c r="B22" s="152" t="s">
        <v>184</v>
      </c>
      <c r="C22" s="125"/>
      <c r="D22" s="135"/>
      <c r="E22" s="136"/>
      <c r="F22" s="2"/>
      <c r="G22" s="158">
        <v>500000</v>
      </c>
      <c r="H22" s="159"/>
      <c r="I22" s="160"/>
    </row>
    <row r="23" spans="2:9" ht="18" customHeight="1" thickBot="1">
      <c r="B23" s="6" t="s">
        <v>185</v>
      </c>
      <c r="C23" s="164"/>
      <c r="D23" s="140" t="s">
        <v>186</v>
      </c>
      <c r="E23" s="141"/>
      <c r="F23" s="140"/>
      <c r="G23" s="161">
        <f>SUM(G19:I22)</f>
        <v>3688513.1599999997</v>
      </c>
      <c r="H23" s="162"/>
      <c r="I23" s="163"/>
    </row>
    <row r="24" spans="2:9">
      <c r="B24" s="4" t="s">
        <v>188</v>
      </c>
    </row>
    <row r="25" spans="2:9">
      <c r="B25" s="4" t="s">
        <v>187</v>
      </c>
    </row>
    <row r="26" spans="2:9" ht="18" thickBot="1"/>
    <row r="27" spans="2:9">
      <c r="D27" s="39" t="s">
        <v>90</v>
      </c>
      <c r="E27" s="52" t="s">
        <v>101</v>
      </c>
      <c r="F27" s="53" t="s">
        <v>98</v>
      </c>
      <c r="G27" s="53" t="s">
        <v>99</v>
      </c>
      <c r="H27" s="40" t="s">
        <v>100</v>
      </c>
    </row>
    <row r="28" spans="2:9">
      <c r="C28" s="17"/>
      <c r="D28" s="41" t="s">
        <v>225</v>
      </c>
      <c r="E28" s="50">
        <v>388724</v>
      </c>
      <c r="F28" s="51">
        <v>167793</v>
      </c>
      <c r="G28" s="51">
        <v>698000</v>
      </c>
      <c r="H28" s="42">
        <f>'21년 SW기술자 평균임금'!H4*20.9</f>
        <v>0</v>
      </c>
    </row>
    <row r="29" spans="2:9">
      <c r="C29" s="18"/>
      <c r="D29" s="41" t="s">
        <v>226</v>
      </c>
      <c r="E29" s="50">
        <v>458818</v>
      </c>
      <c r="F29" s="51">
        <v>222162</v>
      </c>
      <c r="G29" s="51">
        <v>766391</v>
      </c>
      <c r="H29" s="42">
        <f>'21년 SW기술자 평균임금'!H5*20.9</f>
        <v>0</v>
      </c>
    </row>
    <row r="30" spans="2:9">
      <c r="D30" s="41" t="s">
        <v>222</v>
      </c>
      <c r="E30" s="50">
        <v>342406</v>
      </c>
      <c r="F30" s="51">
        <v>190783</v>
      </c>
      <c r="G30" s="51">
        <v>505432</v>
      </c>
      <c r="H30" s="42">
        <f>'21년 SW기술자 평균임금'!H6*20.9</f>
        <v>0</v>
      </c>
    </row>
    <row r="31" spans="2:9">
      <c r="D31" s="41" t="s">
        <v>223</v>
      </c>
      <c r="E31" s="50">
        <v>532243</v>
      </c>
      <c r="F31" s="51">
        <v>365018</v>
      </c>
      <c r="G31" s="51">
        <v>724955</v>
      </c>
      <c r="H31" s="42">
        <f>'21년 SW기술자 평균임금'!H7*20.9</f>
        <v>0</v>
      </c>
    </row>
    <row r="32" spans="2:9">
      <c r="D32" s="41" t="s">
        <v>137</v>
      </c>
      <c r="E32" s="50">
        <v>347670</v>
      </c>
      <c r="F32" s="51">
        <v>198060</v>
      </c>
      <c r="G32" s="51">
        <v>417750</v>
      </c>
      <c r="H32" s="42">
        <f>'21년 SW기술자 평균임금'!H8*20.9</f>
        <v>0</v>
      </c>
    </row>
    <row r="33" spans="4:8">
      <c r="D33" s="41" t="s">
        <v>138</v>
      </c>
      <c r="E33" s="50">
        <v>411329</v>
      </c>
      <c r="F33" s="51">
        <v>234960</v>
      </c>
      <c r="G33" s="51">
        <v>638712</v>
      </c>
      <c r="H33" s="42">
        <f>'21년 SW기술자 평균임금'!H9*20.9</f>
        <v>0</v>
      </c>
    </row>
    <row r="34" spans="4:8">
      <c r="D34" s="41" t="s">
        <v>227</v>
      </c>
      <c r="E34" s="50">
        <v>326211</v>
      </c>
      <c r="F34" s="51">
        <v>177983</v>
      </c>
      <c r="G34" s="51">
        <v>490661</v>
      </c>
      <c r="H34" s="42">
        <f>'21년 SW기술자 평균임금'!H10*20.9</f>
        <v>0</v>
      </c>
    </row>
    <row r="35" spans="4:8">
      <c r="D35" s="41" t="s">
        <v>139</v>
      </c>
      <c r="E35" s="50">
        <v>421761</v>
      </c>
      <c r="F35" s="51">
        <v>225725</v>
      </c>
      <c r="G35" s="51">
        <v>770950</v>
      </c>
      <c r="H35" s="42">
        <f>'21년 SW기술자 평균임금'!H11*20.9</f>
        <v>0</v>
      </c>
    </row>
    <row r="36" spans="4:8">
      <c r="D36" s="41" t="s">
        <v>238</v>
      </c>
      <c r="E36" s="50">
        <v>517539</v>
      </c>
      <c r="F36" s="51">
        <v>329504</v>
      </c>
      <c r="G36" s="51">
        <v>760821</v>
      </c>
      <c r="H36" s="42">
        <f>'21년 SW기술자 평균임금'!H12*20.9</f>
        <v>0</v>
      </c>
    </row>
    <row r="37" spans="4:8">
      <c r="D37" s="41" t="s">
        <v>224</v>
      </c>
      <c r="E37" s="50">
        <v>437063</v>
      </c>
      <c r="F37" s="51">
        <v>253769</v>
      </c>
      <c r="G37" s="51">
        <v>728100</v>
      </c>
      <c r="H37" s="42">
        <f>'21년 SW기술자 평균임금'!H13*20.9</f>
        <v>0</v>
      </c>
    </row>
    <row r="38" spans="4:8">
      <c r="D38" s="41" t="s">
        <v>140</v>
      </c>
      <c r="E38" s="50">
        <v>302033</v>
      </c>
      <c r="F38" s="51">
        <v>142120</v>
      </c>
      <c r="G38" s="51">
        <v>487490</v>
      </c>
      <c r="H38" s="42">
        <f>'21년 SW기술자 평균임금'!H14*20.9</f>
        <v>0</v>
      </c>
    </row>
    <row r="39" spans="4:8">
      <c r="D39" s="41" t="s">
        <v>207</v>
      </c>
      <c r="E39" s="50">
        <v>250345</v>
      </c>
      <c r="F39" s="51">
        <v>130007</v>
      </c>
      <c r="G39" s="51">
        <v>379337</v>
      </c>
      <c r="H39" s="42">
        <f>'21년 SW기술자 평균임금'!H15*20.9</f>
        <v>0</v>
      </c>
    </row>
    <row r="40" spans="4:8">
      <c r="D40" s="41" t="s">
        <v>208</v>
      </c>
      <c r="E40" s="50">
        <v>323174</v>
      </c>
      <c r="F40" s="51">
        <v>156826</v>
      </c>
      <c r="G40" s="51">
        <v>530270</v>
      </c>
      <c r="H40" s="42">
        <f>'21년 SW기술자 평균임금'!H16*20.9</f>
        <v>0</v>
      </c>
    </row>
    <row r="41" spans="4:8">
      <c r="D41" s="41" t="s">
        <v>209</v>
      </c>
      <c r="E41" s="50">
        <v>253051</v>
      </c>
      <c r="F41" s="51">
        <v>148432</v>
      </c>
      <c r="G41" s="51">
        <v>371392</v>
      </c>
      <c r="H41" s="42">
        <f>'21년 SW기술자 평균임금'!H17*20.9</f>
        <v>0</v>
      </c>
    </row>
    <row r="42" spans="4:8">
      <c r="D42" s="41" t="s">
        <v>210</v>
      </c>
      <c r="E42" s="50">
        <v>277998</v>
      </c>
      <c r="F42" s="51">
        <v>159697</v>
      </c>
      <c r="G42" s="51">
        <v>454911</v>
      </c>
      <c r="H42" s="42">
        <f>'21년 SW기술자 평균임금'!H18*20.9</f>
        <v>0</v>
      </c>
    </row>
    <row r="43" spans="4:8">
      <c r="D43" s="41" t="s">
        <v>239</v>
      </c>
      <c r="E43" s="50">
        <v>298254</v>
      </c>
      <c r="F43" s="51">
        <v>144294</v>
      </c>
      <c r="G43" s="51">
        <v>491366</v>
      </c>
      <c r="H43" s="42">
        <f>'21년 SW기술자 평균임금'!H19*20.9</f>
        <v>0</v>
      </c>
    </row>
    <row r="44" spans="4:8">
      <c r="D44" s="41" t="s">
        <v>240</v>
      </c>
      <c r="E44" s="50">
        <v>350062</v>
      </c>
      <c r="F44" s="51">
        <v>172987</v>
      </c>
      <c r="G44" s="51">
        <v>620329</v>
      </c>
      <c r="H44" s="42">
        <f>'21년 SW기술자 평균임금'!H20*20.9</f>
        <v>0</v>
      </c>
    </row>
    <row r="45" spans="4:8">
      <c r="D45" s="41" t="s">
        <v>241</v>
      </c>
      <c r="E45" s="50">
        <v>284286</v>
      </c>
      <c r="F45" s="51">
        <v>128758</v>
      </c>
      <c r="G45" s="51">
        <v>506543</v>
      </c>
      <c r="H45" s="42">
        <f>'21년 SW기술자 평균임금'!H21*20.9</f>
        <v>0</v>
      </c>
    </row>
    <row r="46" spans="4:8">
      <c r="D46" s="41" t="s">
        <v>242</v>
      </c>
      <c r="E46" s="50">
        <v>203918</v>
      </c>
      <c r="F46" s="51">
        <v>122267</v>
      </c>
      <c r="G46" s="51">
        <v>308778</v>
      </c>
      <c r="H46" s="42">
        <f>'21년 SW기술자 평균임금'!H22*20.9</f>
        <v>0</v>
      </c>
    </row>
    <row r="47" spans="4:8">
      <c r="D47" s="41" t="s">
        <v>243</v>
      </c>
      <c r="E47" s="50">
        <v>444306</v>
      </c>
      <c r="F47" s="51">
        <v>194616</v>
      </c>
      <c r="G47" s="51">
        <v>754758</v>
      </c>
      <c r="H47" s="42">
        <f>'21년 SW기술자 평균임금'!H23*20.9</f>
        <v>0</v>
      </c>
    </row>
    <row r="48" spans="4:8">
      <c r="D48" s="41" t="s">
        <v>211</v>
      </c>
      <c r="E48" s="50">
        <v>441052</v>
      </c>
      <c r="F48" s="51">
        <v>193400</v>
      </c>
      <c r="G48" s="51">
        <v>626166</v>
      </c>
      <c r="H48" s="42">
        <f>'21년 SW기술자 평균임금'!H24*20.9</f>
        <v>0</v>
      </c>
    </row>
    <row r="49" spans="4:8">
      <c r="D49" s="41" t="s">
        <v>212</v>
      </c>
      <c r="E49" s="50">
        <v>372497</v>
      </c>
      <c r="F49" s="51">
        <v>175489</v>
      </c>
      <c r="G49" s="51">
        <v>659178</v>
      </c>
      <c r="H49" s="42">
        <f>'21년 SW기술자 평균임금'!H25*20.9</f>
        <v>0</v>
      </c>
    </row>
    <row r="50" spans="4:8">
      <c r="D50" s="41" t="s">
        <v>213</v>
      </c>
      <c r="E50" s="50">
        <v>438304</v>
      </c>
      <c r="F50" s="51">
        <v>200250</v>
      </c>
      <c r="G50" s="51">
        <v>716643</v>
      </c>
      <c r="H50" s="42">
        <f>'21년 SW기술자 평균임금'!H26*20.9</f>
        <v>0</v>
      </c>
    </row>
    <row r="51" spans="4:8">
      <c r="D51" s="41" t="s">
        <v>214</v>
      </c>
      <c r="E51" s="50">
        <v>207793</v>
      </c>
      <c r="F51" s="51">
        <v>121684</v>
      </c>
      <c r="G51" s="51">
        <v>356383</v>
      </c>
      <c r="H51" s="42">
        <f>'21년 SW기술자 평균임금'!H27*20.9</f>
        <v>0</v>
      </c>
    </row>
    <row r="52" spans="4:8">
      <c r="D52" s="41" t="s">
        <v>215</v>
      </c>
      <c r="E52" s="50">
        <v>391741</v>
      </c>
      <c r="F52" s="51">
        <v>266362</v>
      </c>
      <c r="G52" s="51">
        <v>504013</v>
      </c>
      <c r="H52" s="42">
        <f>'21년 SW기술자 평균임금'!H28*20.9</f>
        <v>0</v>
      </c>
    </row>
    <row r="53" spans="4:8">
      <c r="D53" s="41" t="s">
        <v>216</v>
      </c>
      <c r="E53" s="50">
        <v>274802</v>
      </c>
      <c r="F53" s="51">
        <v>113305</v>
      </c>
      <c r="G53" s="51">
        <v>436300</v>
      </c>
      <c r="H53" s="42">
        <f>'21년 SW기술자 평균임금'!H29*20.9</f>
        <v>0</v>
      </c>
    </row>
    <row r="54" spans="4:8">
      <c r="D54" s="41" t="s">
        <v>217</v>
      </c>
      <c r="E54" s="50">
        <v>391725</v>
      </c>
      <c r="F54" s="51">
        <v>185974</v>
      </c>
      <c r="G54" s="51">
        <v>690086</v>
      </c>
      <c r="H54" s="42">
        <f>'21년 SW기술자 평균임금'!H30*20.9</f>
        <v>0</v>
      </c>
    </row>
    <row r="55" spans="4:8">
      <c r="D55" s="41" t="s">
        <v>218</v>
      </c>
      <c r="E55" s="50">
        <v>327674</v>
      </c>
      <c r="F55" s="51">
        <v>186398</v>
      </c>
      <c r="G55" s="51">
        <v>447744</v>
      </c>
      <c r="H55" s="42">
        <f>'21년 SW기술자 평균임금'!H31*20.9</f>
        <v>0</v>
      </c>
    </row>
    <row r="56" spans="4:8" ht="18" thickBot="1">
      <c r="D56" s="54" t="s">
        <v>219</v>
      </c>
      <c r="E56" s="55">
        <v>257614</v>
      </c>
      <c r="F56" s="56">
        <v>131185</v>
      </c>
      <c r="G56" s="56">
        <v>362007</v>
      </c>
      <c r="H56" s="42">
        <f>'21년 SW기술자 평균임금'!H32*20.9</f>
        <v>0</v>
      </c>
    </row>
  </sheetData>
  <mergeCells count="23">
    <mergeCell ref="B1:I1"/>
    <mergeCell ref="B5:C5"/>
    <mergeCell ref="C7:C8"/>
    <mergeCell ref="C15:C17"/>
    <mergeCell ref="B18:C18"/>
    <mergeCell ref="D18:E18"/>
    <mergeCell ref="G18:H18"/>
    <mergeCell ref="B6:B17"/>
    <mergeCell ref="C13:C14"/>
    <mergeCell ref="C9:C12"/>
    <mergeCell ref="B19:C19"/>
    <mergeCell ref="B22:C22"/>
    <mergeCell ref="D22:F22"/>
    <mergeCell ref="G22:I22"/>
    <mergeCell ref="D23:F23"/>
    <mergeCell ref="G23:I23"/>
    <mergeCell ref="B23:C23"/>
    <mergeCell ref="D19:F19"/>
    <mergeCell ref="G19:I19"/>
    <mergeCell ref="D20:F20"/>
    <mergeCell ref="G20:I20"/>
    <mergeCell ref="D21:F21"/>
    <mergeCell ref="G21:I21"/>
  </mergeCells>
  <phoneticPr fontId="2" type="noConversion"/>
  <conditionalFormatting sqref="I6:I17">
    <cfRule type="notContainsBlanks" dxfId="0" priority="1">
      <formula>LEN(TRIM(I6))&gt;0</formula>
    </cfRule>
  </conditionalFormatting>
  <dataValidations count="2">
    <dataValidation type="list" allowBlank="1" showInputMessage="1" showErrorMessage="1" sqref="E6:E17">
      <formula1>"상위,평균,하위,협의"</formula1>
    </dataValidation>
    <dataValidation type="list" allowBlank="1" showInputMessage="1" showErrorMessage="1" sqref="D6:D17">
      <formula1>$D$28:$D$55</formula1>
    </dataValidation>
  </dataValidations>
  <pageMargins left="0.70866141732283472" right="0.70866141732283472" top="0.74803149606299213" bottom="0.74803149606299213" header="0.31496062992125984" footer="0.31496062992125984"/>
  <pageSetup paperSize="9" scale="97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'21년 SW기술자 평균임금'!$A$4:$A$32</xm:f>
          </x14:formula1>
          <xm:sqref>D6:D17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36"/>
  <sheetViews>
    <sheetView view="pageBreakPreview" zoomScaleNormal="100" zoomScaleSheetLayoutView="100" workbookViewId="0">
      <selection activeCell="C6" sqref="C6"/>
    </sheetView>
  </sheetViews>
  <sheetFormatPr defaultColWidth="8.88671875" defaultRowHeight="15.6"/>
  <cols>
    <col min="1" max="1" width="4.6640625" style="5" customWidth="1"/>
    <col min="2" max="2" width="16" style="5" customWidth="1"/>
    <col min="3" max="3" width="60.77734375" style="4" bestFit="1" customWidth="1"/>
    <col min="4" max="4" width="26.44140625" style="4" bestFit="1" customWidth="1"/>
    <col min="5" max="16384" width="8.88671875" style="4"/>
  </cols>
  <sheetData>
    <row r="1" spans="1:4" ht="30">
      <c r="A1" s="179" t="s">
        <v>65</v>
      </c>
      <c r="B1" s="179"/>
      <c r="C1" s="179"/>
      <c r="D1" s="179"/>
    </row>
    <row r="2" spans="1:4" ht="16.2" thickBot="1"/>
    <row r="3" spans="1:4" ht="16.2" thickBot="1">
      <c r="A3" s="178" t="s">
        <v>2</v>
      </c>
      <c r="B3" s="181"/>
      <c r="C3" s="63" t="s">
        <v>3</v>
      </c>
      <c r="D3" s="64" t="s">
        <v>4</v>
      </c>
    </row>
    <row r="4" spans="1:4" ht="46.8">
      <c r="A4" s="59">
        <v>1</v>
      </c>
      <c r="B4" s="60" t="s">
        <v>5</v>
      </c>
      <c r="C4" s="61" t="s">
        <v>12</v>
      </c>
      <c r="D4" s="62" t="s">
        <v>79</v>
      </c>
    </row>
    <row r="5" spans="1:4" ht="46.8">
      <c r="A5" s="8">
        <v>2</v>
      </c>
      <c r="B5" s="6" t="s">
        <v>64</v>
      </c>
      <c r="C5" s="7" t="s">
        <v>13</v>
      </c>
      <c r="D5" s="9" t="s">
        <v>78</v>
      </c>
    </row>
    <row r="6" spans="1:4" ht="46.8">
      <c r="A6" s="8">
        <v>3</v>
      </c>
      <c r="B6" s="6" t="s">
        <v>63</v>
      </c>
      <c r="C6" s="7" t="s">
        <v>14</v>
      </c>
      <c r="D6" s="9" t="s">
        <v>6</v>
      </c>
    </row>
    <row r="7" spans="1:4" ht="62.4">
      <c r="A7" s="8">
        <v>4</v>
      </c>
      <c r="B7" s="6" t="s">
        <v>7</v>
      </c>
      <c r="C7" s="7" t="s">
        <v>92</v>
      </c>
      <c r="D7" s="9" t="s">
        <v>77</v>
      </c>
    </row>
    <row r="8" spans="1:4" ht="31.2">
      <c r="A8" s="8">
        <v>5</v>
      </c>
      <c r="B8" s="6" t="s">
        <v>8</v>
      </c>
      <c r="C8" s="7" t="s">
        <v>15</v>
      </c>
      <c r="D8" s="9" t="s">
        <v>76</v>
      </c>
    </row>
    <row r="9" spans="1:4" ht="46.8">
      <c r="A9" s="8">
        <v>6</v>
      </c>
      <c r="B9" s="6" t="s">
        <v>62</v>
      </c>
      <c r="C9" s="7" t="s">
        <v>16</v>
      </c>
      <c r="D9" s="9" t="s">
        <v>75</v>
      </c>
    </row>
    <row r="10" spans="1:4" ht="46.8">
      <c r="A10" s="8">
        <v>7</v>
      </c>
      <c r="B10" s="6" t="s">
        <v>54</v>
      </c>
      <c r="C10" s="7" t="s">
        <v>17</v>
      </c>
      <c r="D10" s="9" t="s">
        <v>74</v>
      </c>
    </row>
    <row r="11" spans="1:4" ht="62.4">
      <c r="A11" s="8">
        <v>8</v>
      </c>
      <c r="B11" s="6" t="s">
        <v>61</v>
      </c>
      <c r="C11" s="7" t="s">
        <v>18</v>
      </c>
      <c r="D11" s="9" t="s">
        <v>73</v>
      </c>
    </row>
    <row r="12" spans="1:4" ht="62.4">
      <c r="A12" s="8">
        <v>9</v>
      </c>
      <c r="B12" s="6" t="s">
        <v>55</v>
      </c>
      <c r="C12" s="7" t="s">
        <v>19</v>
      </c>
      <c r="D12" s="9" t="s">
        <v>72</v>
      </c>
    </row>
    <row r="13" spans="1:4" ht="78">
      <c r="A13" s="8">
        <v>10</v>
      </c>
      <c r="B13" s="6" t="s">
        <v>60</v>
      </c>
      <c r="C13" s="7" t="s">
        <v>20</v>
      </c>
      <c r="D13" s="9" t="s">
        <v>71</v>
      </c>
    </row>
    <row r="14" spans="1:4" ht="46.8">
      <c r="A14" s="8">
        <v>11</v>
      </c>
      <c r="B14" s="6" t="s">
        <v>21</v>
      </c>
      <c r="C14" s="7" t="s">
        <v>202</v>
      </c>
      <c r="D14" s="9" t="s">
        <v>204</v>
      </c>
    </row>
    <row r="15" spans="1:4" ht="62.4">
      <c r="A15" s="8">
        <v>12</v>
      </c>
      <c r="B15" s="91" t="s">
        <v>201</v>
      </c>
      <c r="C15" s="7" t="s">
        <v>203</v>
      </c>
      <c r="D15" s="9" t="s">
        <v>205</v>
      </c>
    </row>
    <row r="16" spans="1:4" ht="124.8">
      <c r="A16" s="8">
        <v>13</v>
      </c>
      <c r="B16" s="6" t="s">
        <v>22</v>
      </c>
      <c r="C16" s="7" t="s">
        <v>23</v>
      </c>
      <c r="D16" s="9" t="s">
        <v>68</v>
      </c>
    </row>
    <row r="17" spans="1:4" ht="62.4">
      <c r="A17" s="8">
        <v>14</v>
      </c>
      <c r="B17" s="6" t="s">
        <v>59</v>
      </c>
      <c r="C17" s="7" t="s">
        <v>24</v>
      </c>
      <c r="D17" s="9" t="s">
        <v>69</v>
      </c>
    </row>
    <row r="18" spans="1:4" ht="62.4">
      <c r="A18" s="8">
        <v>15</v>
      </c>
      <c r="B18" s="6" t="s">
        <v>58</v>
      </c>
      <c r="C18" s="7" t="s">
        <v>25</v>
      </c>
      <c r="D18" s="9" t="s">
        <v>70</v>
      </c>
    </row>
    <row r="19" spans="1:4" ht="46.8">
      <c r="A19" s="8">
        <v>16</v>
      </c>
      <c r="B19" s="6" t="s">
        <v>57</v>
      </c>
      <c r="C19" s="7" t="s">
        <v>26</v>
      </c>
      <c r="D19" s="9" t="s">
        <v>11</v>
      </c>
    </row>
    <row r="20" spans="1:4" ht="62.4">
      <c r="A20" s="8">
        <v>17</v>
      </c>
      <c r="B20" s="6" t="s">
        <v>27</v>
      </c>
      <c r="C20" s="7" t="s">
        <v>28</v>
      </c>
      <c r="D20" s="9" t="s">
        <v>29</v>
      </c>
    </row>
    <row r="21" spans="1:4" ht="109.2">
      <c r="A21" s="8">
        <v>18</v>
      </c>
      <c r="B21" s="6" t="s">
        <v>30</v>
      </c>
      <c r="C21" s="7" t="s">
        <v>31</v>
      </c>
      <c r="D21" s="9" t="s">
        <v>32</v>
      </c>
    </row>
    <row r="22" spans="1:4" ht="62.4">
      <c r="A22" s="8">
        <v>19</v>
      </c>
      <c r="B22" s="6" t="s">
        <v>56</v>
      </c>
      <c r="C22" s="7" t="s">
        <v>33</v>
      </c>
      <c r="D22" s="9" t="s">
        <v>34</v>
      </c>
    </row>
    <row r="23" spans="1:4" ht="46.8">
      <c r="A23" s="8">
        <v>20</v>
      </c>
      <c r="B23" s="6" t="s">
        <v>35</v>
      </c>
      <c r="C23" s="7" t="s">
        <v>36</v>
      </c>
      <c r="D23" s="9" t="s">
        <v>88</v>
      </c>
    </row>
    <row r="24" spans="1:4" ht="46.8">
      <c r="A24" s="8">
        <v>21</v>
      </c>
      <c r="B24" s="6" t="s">
        <v>37</v>
      </c>
      <c r="C24" s="7" t="s">
        <v>38</v>
      </c>
      <c r="D24" s="9" t="s">
        <v>87</v>
      </c>
    </row>
    <row r="25" spans="1:4" ht="31.2">
      <c r="A25" s="8">
        <v>22</v>
      </c>
      <c r="B25" s="6" t="s">
        <v>39</v>
      </c>
      <c r="C25" s="7" t="s">
        <v>40</v>
      </c>
      <c r="D25" s="9" t="s">
        <v>86</v>
      </c>
    </row>
    <row r="26" spans="1:4" ht="62.4">
      <c r="A26" s="8">
        <v>23</v>
      </c>
      <c r="B26" s="6" t="s">
        <v>41</v>
      </c>
      <c r="C26" s="7" t="s">
        <v>42</v>
      </c>
      <c r="D26" s="9" t="s">
        <v>85</v>
      </c>
    </row>
    <row r="27" spans="1:4" ht="31.2">
      <c r="A27" s="8">
        <v>24</v>
      </c>
      <c r="B27" s="6" t="s">
        <v>43</v>
      </c>
      <c r="C27" s="7" t="s">
        <v>44</v>
      </c>
      <c r="D27" s="9" t="s">
        <v>84</v>
      </c>
    </row>
    <row r="28" spans="1:4" ht="62.4">
      <c r="A28" s="8">
        <v>25</v>
      </c>
      <c r="B28" s="6" t="s">
        <v>45</v>
      </c>
      <c r="C28" s="7" t="s">
        <v>46</v>
      </c>
      <c r="D28" s="9" t="s">
        <v>83</v>
      </c>
    </row>
    <row r="29" spans="1:4" ht="46.8">
      <c r="A29" s="8">
        <v>26</v>
      </c>
      <c r="B29" s="6" t="s">
        <v>47</v>
      </c>
      <c r="C29" s="7" t="s">
        <v>48</v>
      </c>
      <c r="D29" s="9" t="s">
        <v>82</v>
      </c>
    </row>
    <row r="30" spans="1:4" ht="46.8">
      <c r="A30" s="8">
        <v>27</v>
      </c>
      <c r="B30" s="6" t="s">
        <v>9</v>
      </c>
      <c r="C30" s="7" t="s">
        <v>49</v>
      </c>
      <c r="D30" s="9" t="s">
        <v>81</v>
      </c>
    </row>
    <row r="31" spans="1:4" ht="62.4">
      <c r="A31" s="8">
        <v>28</v>
      </c>
      <c r="B31" s="6" t="s">
        <v>10</v>
      </c>
      <c r="C31" s="7" t="s">
        <v>50</v>
      </c>
      <c r="D31" s="9" t="s">
        <v>80</v>
      </c>
    </row>
    <row r="32" spans="1:4" ht="31.8" thickBot="1">
      <c r="A32" s="10">
        <v>29</v>
      </c>
      <c r="B32" s="11" t="s">
        <v>51</v>
      </c>
      <c r="C32" s="12" t="s">
        <v>52</v>
      </c>
      <c r="D32" s="13" t="s">
        <v>53</v>
      </c>
    </row>
    <row r="33" spans="1:1">
      <c r="A33" s="14"/>
    </row>
    <row r="34" spans="1:1">
      <c r="A34" s="14" t="s">
        <v>67</v>
      </c>
    </row>
    <row r="35" spans="1:1" ht="8.4" customHeight="1">
      <c r="A35" s="14"/>
    </row>
    <row r="36" spans="1:1">
      <c r="A36" s="15" t="s">
        <v>66</v>
      </c>
    </row>
  </sheetData>
  <mergeCells count="2">
    <mergeCell ref="A3:B3"/>
    <mergeCell ref="A1:D1"/>
  </mergeCells>
  <phoneticPr fontId="2" type="noConversion"/>
  <hyperlinks>
    <hyperlink ref="A36" r:id="rId1"/>
  </hyperlinks>
  <pageMargins left="0.70866141732283472" right="0.70866141732283472" top="0.74803149606299213" bottom="0.74803149606299213" header="0.31496062992125984" footer="0.31496062992125984"/>
  <pageSetup paperSize="9" scale="82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U35"/>
  <sheetViews>
    <sheetView tabSelected="1" view="pageBreakPreview" zoomScaleNormal="100" zoomScaleSheetLayoutView="100" workbookViewId="0">
      <selection activeCell="E4" sqref="E4:G32"/>
    </sheetView>
  </sheetViews>
  <sheetFormatPr defaultColWidth="20.77734375" defaultRowHeight="17.399999999999999"/>
  <cols>
    <col min="1" max="2" width="21.44140625" style="27" customWidth="1"/>
    <col min="3" max="3" width="11.6640625" style="26" customWidth="1"/>
    <col min="4" max="4" width="11.6640625" style="27" customWidth="1"/>
    <col min="5" max="5" width="11.6640625" style="26" customWidth="1"/>
    <col min="6" max="8" width="11.6640625" style="27" customWidth="1"/>
    <col min="9" max="9" width="22.88671875" style="27" bestFit="1" customWidth="1"/>
    <col min="10" max="10" width="27.109375" style="27" customWidth="1"/>
    <col min="11" max="11" width="32.21875" style="27" bestFit="1" customWidth="1"/>
    <col min="12" max="12" width="35.21875" style="27" bestFit="1" customWidth="1"/>
    <col min="13" max="13" width="25.21875" style="27" bestFit="1" customWidth="1"/>
    <col min="14" max="14" width="28.33203125" style="27" bestFit="1" customWidth="1"/>
    <col min="15" max="16384" width="20.77734375" style="27"/>
  </cols>
  <sheetData>
    <row r="1" spans="1:14" ht="33.6">
      <c r="A1" s="180" t="s">
        <v>206</v>
      </c>
      <c r="B1" s="180"/>
      <c r="C1" s="180"/>
      <c r="D1" s="180"/>
      <c r="E1" s="180"/>
      <c r="F1" s="180"/>
      <c r="G1" s="180"/>
      <c r="H1" s="180"/>
    </row>
    <row r="2" spans="1:14" ht="4.95" customHeight="1" thickBot="1"/>
    <row r="3" spans="1:14" s="24" customFormat="1" ht="31.5" customHeight="1" thickBot="1">
      <c r="A3" s="31" t="s">
        <v>90</v>
      </c>
      <c r="B3" s="107" t="s">
        <v>108</v>
      </c>
      <c r="C3" s="112" t="s">
        <v>235</v>
      </c>
      <c r="D3" s="113" t="s">
        <v>236</v>
      </c>
      <c r="E3" s="114" t="s">
        <v>237</v>
      </c>
      <c r="F3" s="78" t="s">
        <v>105</v>
      </c>
      <c r="G3" s="76" t="s">
        <v>106</v>
      </c>
      <c r="H3" s="77" t="s">
        <v>107</v>
      </c>
      <c r="I3" s="29"/>
      <c r="J3" s="29"/>
      <c r="K3" s="29"/>
      <c r="L3" s="29"/>
      <c r="M3" s="29"/>
      <c r="N3" s="29"/>
    </row>
    <row r="4" spans="1:14">
      <c r="A4" s="108" t="s">
        <v>225</v>
      </c>
      <c r="B4" s="109" t="s">
        <v>109</v>
      </c>
      <c r="C4" s="105">
        <v>48591</v>
      </c>
      <c r="D4" s="66">
        <v>8124332</v>
      </c>
      <c r="E4" s="70">
        <v>388724</v>
      </c>
      <c r="F4" s="79">
        <v>167793</v>
      </c>
      <c r="G4" s="74">
        <v>698000</v>
      </c>
      <c r="H4" s="75"/>
      <c r="I4" s="37"/>
      <c r="J4" s="104"/>
      <c r="K4" s="25"/>
      <c r="L4" s="25"/>
      <c r="M4" s="25"/>
      <c r="N4" s="25"/>
    </row>
    <row r="5" spans="1:14">
      <c r="A5" s="108" t="s">
        <v>226</v>
      </c>
      <c r="B5" s="109" t="s">
        <v>110</v>
      </c>
      <c r="C5" s="105">
        <v>57352</v>
      </c>
      <c r="D5" s="66">
        <v>9589296</v>
      </c>
      <c r="E5" s="70">
        <v>458818</v>
      </c>
      <c r="F5" s="68">
        <v>222162</v>
      </c>
      <c r="G5" s="36">
        <v>766391</v>
      </c>
      <c r="H5" s="72"/>
      <c r="I5" s="25"/>
      <c r="J5" s="104"/>
      <c r="K5" s="25"/>
      <c r="L5" s="25"/>
      <c r="M5" s="25"/>
      <c r="N5" s="25"/>
    </row>
    <row r="6" spans="1:14">
      <c r="A6" s="108" t="s">
        <v>222</v>
      </c>
      <c r="B6" s="109" t="s">
        <v>111</v>
      </c>
      <c r="C6" s="105">
        <v>42801</v>
      </c>
      <c r="D6" s="66">
        <v>7156285</v>
      </c>
      <c r="E6" s="70">
        <v>342406</v>
      </c>
      <c r="F6" s="68">
        <v>190783</v>
      </c>
      <c r="G6" s="36">
        <v>505432</v>
      </c>
      <c r="H6" s="72"/>
      <c r="I6" s="25"/>
      <c r="J6" s="104"/>
      <c r="K6" s="25"/>
      <c r="L6" s="25"/>
      <c r="M6" s="25"/>
      <c r="N6" s="25"/>
    </row>
    <row r="7" spans="1:14">
      <c r="A7" s="108" t="s">
        <v>223</v>
      </c>
      <c r="B7" s="109" t="s">
        <v>112</v>
      </c>
      <c r="C7" s="105">
        <v>66530</v>
      </c>
      <c r="D7" s="66">
        <v>11123879</v>
      </c>
      <c r="E7" s="70">
        <v>532243</v>
      </c>
      <c r="F7" s="68">
        <v>365018</v>
      </c>
      <c r="G7" s="36">
        <v>724955</v>
      </c>
      <c r="H7" s="72"/>
      <c r="I7" s="25"/>
      <c r="J7" s="104"/>
      <c r="K7" s="25"/>
      <c r="L7" s="25"/>
      <c r="M7" s="25"/>
      <c r="N7" s="25"/>
    </row>
    <row r="8" spans="1:14">
      <c r="A8" s="108" t="s">
        <v>137</v>
      </c>
      <c r="B8" s="109" t="s">
        <v>113</v>
      </c>
      <c r="C8" s="105">
        <v>43459</v>
      </c>
      <c r="D8" s="66">
        <v>7266303</v>
      </c>
      <c r="E8" s="70">
        <v>347670</v>
      </c>
      <c r="F8" s="68">
        <v>198060</v>
      </c>
      <c r="G8" s="36">
        <v>417750</v>
      </c>
      <c r="H8" s="72"/>
      <c r="J8" s="104"/>
    </row>
    <row r="9" spans="1:14">
      <c r="A9" s="108" t="s">
        <v>138</v>
      </c>
      <c r="B9" s="109" t="s">
        <v>114</v>
      </c>
      <c r="C9" s="105">
        <v>51416</v>
      </c>
      <c r="D9" s="66">
        <v>8596776</v>
      </c>
      <c r="E9" s="70">
        <v>411329</v>
      </c>
      <c r="F9" s="68">
        <v>234960</v>
      </c>
      <c r="G9" s="36">
        <v>638712</v>
      </c>
      <c r="H9" s="72"/>
      <c r="J9" s="104"/>
    </row>
    <row r="10" spans="1:14">
      <c r="A10" s="108" t="s">
        <v>227</v>
      </c>
      <c r="B10" s="109" t="s">
        <v>115</v>
      </c>
      <c r="C10" s="105">
        <v>40776</v>
      </c>
      <c r="D10" s="66">
        <v>6817810</v>
      </c>
      <c r="E10" s="70">
        <v>326211</v>
      </c>
      <c r="F10" s="68">
        <v>177983</v>
      </c>
      <c r="G10" s="36">
        <v>490661</v>
      </c>
      <c r="H10" s="72"/>
      <c r="J10" s="104"/>
    </row>
    <row r="11" spans="1:14">
      <c r="A11" s="108" t="s">
        <v>139</v>
      </c>
      <c r="B11" s="109" t="s">
        <v>116</v>
      </c>
      <c r="C11" s="105">
        <v>52720</v>
      </c>
      <c r="D11" s="66">
        <v>8814805</v>
      </c>
      <c r="E11" s="70">
        <v>421761</v>
      </c>
      <c r="F11" s="68">
        <v>225725</v>
      </c>
      <c r="G11" s="36">
        <v>770950</v>
      </c>
      <c r="H11" s="72"/>
      <c r="J11" s="104"/>
    </row>
    <row r="12" spans="1:14">
      <c r="A12" s="108" t="s">
        <v>233</v>
      </c>
      <c r="B12" s="109" t="s">
        <v>117</v>
      </c>
      <c r="C12" s="105">
        <v>64692</v>
      </c>
      <c r="D12" s="66">
        <v>10816565</v>
      </c>
      <c r="E12" s="70">
        <v>517539</v>
      </c>
      <c r="F12" s="68">
        <v>329504</v>
      </c>
      <c r="G12" s="36">
        <v>760821</v>
      </c>
      <c r="H12" s="72"/>
      <c r="J12" s="104"/>
    </row>
    <row r="13" spans="1:14">
      <c r="A13" s="108" t="s">
        <v>224</v>
      </c>
      <c r="B13" s="109" t="s">
        <v>118</v>
      </c>
      <c r="C13" s="105">
        <v>54633</v>
      </c>
      <c r="D13" s="66">
        <v>9134617</v>
      </c>
      <c r="E13" s="70">
        <v>437063</v>
      </c>
      <c r="F13" s="68">
        <v>253769</v>
      </c>
      <c r="G13" s="36">
        <v>728100</v>
      </c>
      <c r="H13" s="72"/>
      <c r="J13" s="104"/>
    </row>
    <row r="14" spans="1:14">
      <c r="A14" s="108" t="s">
        <v>140</v>
      </c>
      <c r="B14" s="109" t="s">
        <v>119</v>
      </c>
      <c r="C14" s="105">
        <v>37754</v>
      </c>
      <c r="D14" s="66">
        <v>6312490</v>
      </c>
      <c r="E14" s="70">
        <v>302033</v>
      </c>
      <c r="F14" s="68">
        <v>142120</v>
      </c>
      <c r="G14" s="36">
        <v>487490</v>
      </c>
      <c r="H14" s="72"/>
      <c r="J14" s="104"/>
    </row>
    <row r="15" spans="1:14">
      <c r="A15" s="108" t="s">
        <v>207</v>
      </c>
      <c r="B15" s="109" t="s">
        <v>220</v>
      </c>
      <c r="C15" s="105">
        <v>31293</v>
      </c>
      <c r="D15" s="66">
        <v>5232211</v>
      </c>
      <c r="E15" s="70">
        <v>250345</v>
      </c>
      <c r="F15" s="68">
        <v>130007</v>
      </c>
      <c r="G15" s="36">
        <v>379337</v>
      </c>
      <c r="H15" s="72"/>
      <c r="J15" s="104"/>
    </row>
    <row r="16" spans="1:14">
      <c r="A16" s="108" t="s">
        <v>208</v>
      </c>
      <c r="B16" s="109" t="s">
        <v>120</v>
      </c>
      <c r="C16" s="105">
        <v>40397</v>
      </c>
      <c r="D16" s="66">
        <v>6754337</v>
      </c>
      <c r="E16" s="70">
        <v>323174</v>
      </c>
      <c r="F16" s="68">
        <v>156826</v>
      </c>
      <c r="G16" s="36">
        <v>530270</v>
      </c>
      <c r="H16" s="72"/>
      <c r="J16" s="104"/>
    </row>
    <row r="17" spans="1:10">
      <c r="A17" s="108" t="s">
        <v>209</v>
      </c>
      <c r="B17" s="109" t="s">
        <v>121</v>
      </c>
      <c r="C17" s="105">
        <v>31631</v>
      </c>
      <c r="D17" s="66">
        <v>5288766</v>
      </c>
      <c r="E17" s="70">
        <v>253051</v>
      </c>
      <c r="F17" s="68">
        <v>148432</v>
      </c>
      <c r="G17" s="36">
        <v>371392</v>
      </c>
      <c r="H17" s="72"/>
      <c r="J17" s="104"/>
    </row>
    <row r="18" spans="1:10">
      <c r="A18" s="108" t="s">
        <v>210</v>
      </c>
      <c r="B18" s="109" t="s">
        <v>122</v>
      </c>
      <c r="C18" s="105">
        <v>34750</v>
      </c>
      <c r="D18" s="66">
        <v>5810158</v>
      </c>
      <c r="E18" s="70">
        <v>277998</v>
      </c>
      <c r="F18" s="68">
        <v>159697</v>
      </c>
      <c r="G18" s="36">
        <v>454911</v>
      </c>
      <c r="H18" s="72"/>
      <c r="J18" s="104"/>
    </row>
    <row r="19" spans="1:10">
      <c r="A19" s="108" t="s">
        <v>228</v>
      </c>
      <c r="B19" s="109" t="s">
        <v>123</v>
      </c>
      <c r="C19" s="105">
        <v>37282</v>
      </c>
      <c r="D19" s="66">
        <v>6233509</v>
      </c>
      <c r="E19" s="70">
        <v>298254</v>
      </c>
      <c r="F19" s="68">
        <v>144294</v>
      </c>
      <c r="G19" s="36">
        <v>491366</v>
      </c>
      <c r="H19" s="72"/>
      <c r="J19" s="104"/>
    </row>
    <row r="20" spans="1:10">
      <c r="A20" s="108" t="s">
        <v>229</v>
      </c>
      <c r="B20" s="109" t="s">
        <v>124</v>
      </c>
      <c r="C20" s="105">
        <v>43758</v>
      </c>
      <c r="D20" s="66">
        <v>7316296</v>
      </c>
      <c r="E20" s="70">
        <v>350062</v>
      </c>
      <c r="F20" s="68">
        <v>172987</v>
      </c>
      <c r="G20" s="36">
        <v>620329</v>
      </c>
      <c r="H20" s="72"/>
      <c r="J20" s="104"/>
    </row>
    <row r="21" spans="1:10">
      <c r="A21" s="108" t="s">
        <v>230</v>
      </c>
      <c r="B21" s="109" t="s">
        <v>125</v>
      </c>
      <c r="C21" s="105">
        <v>35536</v>
      </c>
      <c r="D21" s="66">
        <v>5941577</v>
      </c>
      <c r="E21" s="70">
        <v>284286</v>
      </c>
      <c r="F21" s="68">
        <v>128758</v>
      </c>
      <c r="G21" s="36">
        <v>506543</v>
      </c>
      <c r="H21" s="72"/>
      <c r="J21" s="104"/>
    </row>
    <row r="22" spans="1:10">
      <c r="A22" s="108" t="s">
        <v>231</v>
      </c>
      <c r="B22" s="109" t="s">
        <v>126</v>
      </c>
      <c r="C22" s="105">
        <v>25490</v>
      </c>
      <c r="D22" s="66">
        <v>4261886</v>
      </c>
      <c r="E22" s="70">
        <v>203918</v>
      </c>
      <c r="F22" s="68">
        <v>122267</v>
      </c>
      <c r="G22" s="36">
        <v>308778</v>
      </c>
      <c r="H22" s="72"/>
      <c r="J22" s="104"/>
    </row>
    <row r="23" spans="1:10">
      <c r="A23" s="108" t="s">
        <v>232</v>
      </c>
      <c r="B23" s="109" t="s">
        <v>127</v>
      </c>
      <c r="C23" s="105">
        <v>55538</v>
      </c>
      <c r="D23" s="66">
        <v>9285995</v>
      </c>
      <c r="E23" s="70">
        <v>444306</v>
      </c>
      <c r="F23" s="68">
        <v>194616</v>
      </c>
      <c r="G23" s="36">
        <v>754758</v>
      </c>
      <c r="H23" s="72"/>
      <c r="J23" s="104"/>
    </row>
    <row r="24" spans="1:10">
      <c r="A24" s="108" t="s">
        <v>211</v>
      </c>
      <c r="B24" s="109" t="s">
        <v>128</v>
      </c>
      <c r="C24" s="105">
        <v>55132</v>
      </c>
      <c r="D24" s="66">
        <v>9217987</v>
      </c>
      <c r="E24" s="70">
        <v>441052</v>
      </c>
      <c r="F24" s="68">
        <v>193400</v>
      </c>
      <c r="G24" s="36">
        <v>626166</v>
      </c>
      <c r="H24" s="72"/>
      <c r="J24" s="104"/>
    </row>
    <row r="25" spans="1:10">
      <c r="A25" s="108" t="s">
        <v>212</v>
      </c>
      <c r="B25" s="109" t="s">
        <v>129</v>
      </c>
      <c r="C25" s="105">
        <v>46562</v>
      </c>
      <c r="D25" s="66">
        <v>7785187</v>
      </c>
      <c r="E25" s="70">
        <v>372497</v>
      </c>
      <c r="F25" s="68">
        <v>175489</v>
      </c>
      <c r="G25" s="36">
        <v>659178</v>
      </c>
      <c r="H25" s="72"/>
      <c r="J25" s="104"/>
    </row>
    <row r="26" spans="1:10">
      <c r="A26" s="108" t="s">
        <v>213</v>
      </c>
      <c r="B26" s="109" t="s">
        <v>130</v>
      </c>
      <c r="C26" s="105">
        <v>54788</v>
      </c>
      <c r="D26" s="66">
        <v>9160554</v>
      </c>
      <c r="E26" s="70">
        <v>438304</v>
      </c>
      <c r="F26" s="68">
        <v>200250</v>
      </c>
      <c r="G26" s="36">
        <v>716643</v>
      </c>
      <c r="H26" s="72"/>
      <c r="J26" s="104"/>
    </row>
    <row r="27" spans="1:10">
      <c r="A27" s="108" t="s">
        <v>214</v>
      </c>
      <c r="B27" s="109" t="s">
        <v>131</v>
      </c>
      <c r="C27" s="105">
        <v>22942</v>
      </c>
      <c r="D27" s="66">
        <v>3835923</v>
      </c>
      <c r="E27" s="70">
        <v>207793</v>
      </c>
      <c r="F27" s="68">
        <v>121684</v>
      </c>
      <c r="G27" s="36">
        <v>356383</v>
      </c>
      <c r="H27" s="72"/>
      <c r="J27" s="104"/>
    </row>
    <row r="28" spans="1:10">
      <c r="A28" s="108" t="s">
        <v>215</v>
      </c>
      <c r="B28" s="109" t="s">
        <v>132</v>
      </c>
      <c r="C28" s="105">
        <v>49034</v>
      </c>
      <c r="D28" s="66">
        <v>8198422</v>
      </c>
      <c r="E28" s="70">
        <v>391741</v>
      </c>
      <c r="F28" s="68">
        <v>266362</v>
      </c>
      <c r="G28" s="36">
        <v>504013</v>
      </c>
      <c r="H28" s="72"/>
      <c r="J28" s="104"/>
    </row>
    <row r="29" spans="1:10">
      <c r="A29" s="108" t="s">
        <v>216</v>
      </c>
      <c r="B29" s="109" t="s">
        <v>133</v>
      </c>
      <c r="C29" s="105">
        <v>34350</v>
      </c>
      <c r="D29" s="66">
        <v>5743362</v>
      </c>
      <c r="E29" s="70">
        <v>274802</v>
      </c>
      <c r="F29" s="68">
        <v>113305</v>
      </c>
      <c r="G29" s="36">
        <v>436300</v>
      </c>
      <c r="H29" s="72"/>
      <c r="J29" s="104"/>
    </row>
    <row r="30" spans="1:10">
      <c r="A30" s="108" t="s">
        <v>217</v>
      </c>
      <c r="B30" s="109" t="s">
        <v>134</v>
      </c>
      <c r="C30" s="105">
        <v>48966</v>
      </c>
      <c r="D30" s="66">
        <v>8187053</v>
      </c>
      <c r="E30" s="70">
        <v>391725</v>
      </c>
      <c r="F30" s="68">
        <v>185974</v>
      </c>
      <c r="G30" s="36">
        <v>690086</v>
      </c>
      <c r="H30" s="72"/>
      <c r="J30" s="104"/>
    </row>
    <row r="31" spans="1:10">
      <c r="A31" s="108" t="s">
        <v>218</v>
      </c>
      <c r="B31" s="109" t="s">
        <v>135</v>
      </c>
      <c r="C31" s="105">
        <v>40959</v>
      </c>
      <c r="D31" s="66">
        <v>6848387</v>
      </c>
      <c r="E31" s="70">
        <v>327674</v>
      </c>
      <c r="F31" s="68">
        <v>186398</v>
      </c>
      <c r="G31" s="36">
        <v>447744</v>
      </c>
      <c r="H31" s="72"/>
      <c r="J31" s="104"/>
    </row>
    <row r="32" spans="1:10" ht="18" thickBot="1">
      <c r="A32" s="110" t="s">
        <v>219</v>
      </c>
      <c r="B32" s="111" t="s">
        <v>136</v>
      </c>
      <c r="C32" s="106">
        <v>32202</v>
      </c>
      <c r="D32" s="67">
        <v>5384133</v>
      </c>
      <c r="E32" s="71">
        <v>257614</v>
      </c>
      <c r="F32" s="69">
        <v>131185</v>
      </c>
      <c r="G32" s="65">
        <v>362007</v>
      </c>
      <c r="H32" s="73"/>
      <c r="J32" s="104"/>
    </row>
    <row r="34" spans="1:21">
      <c r="A34" s="30" t="s">
        <v>234</v>
      </c>
      <c r="B34" s="30"/>
    </row>
    <row r="35" spans="1:21" s="28" customFormat="1">
      <c r="A35" s="30" t="s">
        <v>221</v>
      </c>
      <c r="B35" s="30"/>
      <c r="C35" s="26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투입공수산정</vt:lpstr>
      <vt:lpstr>투입공수산정 (2)</vt:lpstr>
      <vt:lpstr>투입공수산정 (3)</vt:lpstr>
      <vt:lpstr>ITSQF</vt:lpstr>
      <vt:lpstr>21년 SW기술자 평균임금</vt:lpstr>
      <vt:lpstr>'21년 SW기술자 평균임금'!Print_Area</vt:lpstr>
      <vt:lpstr>투입공수산정!Print_Area</vt:lpstr>
      <vt:lpstr>'투입공수산정 (2)'!Print_Area</vt:lpstr>
      <vt:lpstr>'투입공수산정 (3)'!Print_Area</vt:lpstr>
      <vt:lpstr>ITSQF!Print_Titles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lastPrinted>2019-12-18T06:30:46Z</cp:lastPrinted>
  <dcterms:created xsi:type="dcterms:W3CDTF">2010-06-22T02:05:17Z</dcterms:created>
  <dcterms:modified xsi:type="dcterms:W3CDTF">2021-01-18T01:48:28Z</dcterms:modified>
</cp:coreProperties>
</file>